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eandro.ferreira\Downloads\"/>
    </mc:Choice>
  </mc:AlternateContent>
  <xr:revisionPtr revIDLastSave="0" documentId="8_{716717C1-A7DB-4602-AEB8-4AB0883D67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da Proposta" sheetId="1" r:id="rId1"/>
    <sheet name="Composição dos custos" sheetId="2" r:id="rId2"/>
    <sheet name="Produtividade" sheetId="3" r:id="rId3"/>
    <sheet name="Planilha1" sheetId="4" state="hidden" r:id="rId4"/>
  </sheets>
  <definedNames>
    <definedName name="_xlnm._FilterDatabase" localSheetId="1" hidden="1">'Composição dos custos'!$B$5:$E$59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1" l="1"/>
  <c r="C75" i="1"/>
  <c r="C68" i="1"/>
  <c r="C59" i="1"/>
  <c r="D35" i="2"/>
  <c r="E35" i="2"/>
  <c r="C35" i="2"/>
  <c r="J17" i="4"/>
  <c r="J16" i="4"/>
  <c r="J15" i="4"/>
  <c r="C15" i="4"/>
  <c r="I15" i="4" s="1"/>
  <c r="J14" i="4"/>
  <c r="C14" i="4"/>
  <c r="I14" i="4" s="1"/>
  <c r="J13" i="4"/>
  <c r="C13" i="4"/>
  <c r="I13" i="4" s="1"/>
  <c r="J12" i="4"/>
  <c r="C12" i="4"/>
  <c r="I12" i="4" s="1"/>
  <c r="J11" i="4"/>
  <c r="C11" i="4"/>
  <c r="I11" i="4" s="1"/>
  <c r="J10" i="4"/>
  <c r="C10" i="4"/>
  <c r="H10" i="4" s="1"/>
  <c r="J9" i="4"/>
  <c r="C9" i="4"/>
  <c r="I9" i="4" s="1"/>
  <c r="J8" i="4"/>
  <c r="C8" i="4"/>
  <c r="H8" i="4" s="1"/>
  <c r="J7" i="4"/>
  <c r="C7" i="4"/>
  <c r="I7" i="4" s="1"/>
  <c r="J6" i="4"/>
  <c r="C6" i="4"/>
  <c r="I6" i="4" s="1"/>
  <c r="J5" i="4"/>
  <c r="C5" i="4"/>
  <c r="I5" i="4" s="1"/>
  <c r="J4" i="4"/>
  <c r="C4" i="4"/>
  <c r="I4" i="4" s="1"/>
  <c r="J3" i="4"/>
  <c r="C3" i="4"/>
  <c r="G3" i="4" s="1"/>
  <c r="G16" i="4" s="1"/>
  <c r="G17" i="4" s="1"/>
  <c r="E10" i="2"/>
  <c r="D10" i="2"/>
  <c r="C10" i="2"/>
  <c r="C84" i="1"/>
  <c r="C78" i="1"/>
  <c r="F56" i="1"/>
  <c r="E51" i="1"/>
  <c r="E50" i="1"/>
  <c r="E48" i="1"/>
  <c r="C94" i="1" l="1"/>
  <c r="G5" i="4"/>
  <c r="G8" i="4"/>
  <c r="H5" i="4"/>
  <c r="I8" i="4"/>
  <c r="H6" i="4"/>
  <c r="G10" i="4"/>
  <c r="H15" i="4"/>
  <c r="I10" i="4"/>
  <c r="G6" i="4"/>
  <c r="G15" i="4"/>
  <c r="I3" i="4"/>
  <c r="I16" i="4" s="1"/>
  <c r="I17" i="4" s="1"/>
  <c r="G13" i="4"/>
  <c r="H13" i="4"/>
  <c r="G11" i="4"/>
  <c r="G4" i="4"/>
  <c r="H3" i="4"/>
  <c r="H16" i="4" s="1"/>
  <c r="H17" i="4" s="1"/>
  <c r="H11" i="4"/>
  <c r="H4" i="4"/>
  <c r="G9" i="4"/>
  <c r="H9" i="4"/>
  <c r="G14" i="4"/>
  <c r="G7" i="4"/>
  <c r="H14" i="4"/>
  <c r="H7" i="4"/>
  <c r="G12" i="4"/>
  <c r="H12" i="4"/>
  <c r="C13" i="2" l="1"/>
  <c r="E13" i="2"/>
  <c r="D13" i="2"/>
  <c r="E43" i="2" l="1"/>
  <c r="D43" i="2"/>
  <c r="C43" i="2" l="1"/>
  <c r="D52" i="2" l="1"/>
  <c r="D59" i="2" s="1"/>
  <c r="E52" i="2"/>
  <c r="E59" i="2" s="1"/>
  <c r="G15" i="3" l="1"/>
  <c r="C52" i="2"/>
  <c r="C59" i="2" s="1"/>
  <c r="G11" i="3" s="1"/>
  <c r="G7" i="3" l="1"/>
  <c r="G3" i="3"/>
  <c r="G19" i="3"/>
</calcChain>
</file>

<file path=xl/sharedStrings.xml><?xml version="1.0" encoding="utf-8"?>
<sst xmlns="http://schemas.openxmlformats.org/spreadsheetml/2006/main" count="243" uniqueCount="176">
  <si>
    <t>PLANILHA PARA ELABORAÇÃO DA PROPOSTA DE PREÇOS</t>
  </si>
  <si>
    <t>INSTRUÇÕES PARA PREENCHIMENTO</t>
  </si>
  <si>
    <t xml:space="preserve">Preencher apenas as células destacadas em amarelo nas abas "Dados da Proposta".
A aba "Composição dos custos" apresenta o detalhamento dos custos totais por posto de trabalho
</t>
  </si>
  <si>
    <t>DADOS DA EMPRESA</t>
  </si>
  <si>
    <t>Razão Social</t>
  </si>
  <si>
    <t>CNPJ</t>
  </si>
  <si>
    <t>Endereço</t>
  </si>
  <si>
    <t>Telefone</t>
  </si>
  <si>
    <t>Contato</t>
  </si>
  <si>
    <t>E-mail</t>
  </si>
  <si>
    <t>FAP</t>
  </si>
  <si>
    <t>Sindicato da Categoria</t>
  </si>
  <si>
    <t>Data-base CCT</t>
  </si>
  <si>
    <t>Regime de tributação</t>
  </si>
  <si>
    <t>A empresa utiliza crédito de PIS/Cofins?</t>
  </si>
  <si>
    <t>Salário mínimo vigente na data-base da CCT</t>
  </si>
  <si>
    <t>DADOS TRABALHISTAS</t>
  </si>
  <si>
    <t>Salários base</t>
  </si>
  <si>
    <t>Faxineiro e Agente de Higienização</t>
  </si>
  <si>
    <t>Encarregado</t>
  </si>
  <si>
    <t>Vale Transporte</t>
  </si>
  <si>
    <t>Vale Refeição</t>
  </si>
  <si>
    <t>Desconto VR</t>
  </si>
  <si>
    <t>Cesta Básica</t>
  </si>
  <si>
    <t>Assistência Médica Familiar</t>
  </si>
  <si>
    <t>Beneficio Social Familiar e Natalidade</t>
  </si>
  <si>
    <t>Auxílio Creche</t>
  </si>
  <si>
    <t>Norma Regulamentadora Nº 07</t>
  </si>
  <si>
    <t>Prêmio Assiduidade</t>
  </si>
  <si>
    <t>Custos Uniformes, EPI e EPC</t>
  </si>
  <si>
    <t>Descrição posto</t>
  </si>
  <si>
    <t>EPI
(Indicar custo por posto)</t>
  </si>
  <si>
    <t>Material</t>
  </si>
  <si>
    <t>Faxineiro</t>
  </si>
  <si>
    <t>Encarregado Faxineiro</t>
  </si>
  <si>
    <t>Agente de higienização</t>
  </si>
  <si>
    <t xml:space="preserve">COMPONENTES DO BDI </t>
  </si>
  <si>
    <t>Item</t>
  </si>
  <si>
    <t>Componentes</t>
  </si>
  <si>
    <t>% do faturamento</t>
  </si>
  <si>
    <t>Total</t>
  </si>
  <si>
    <t>Despesas indiretas</t>
  </si>
  <si>
    <t>Administração Central</t>
  </si>
  <si>
    <t>Seguros</t>
  </si>
  <si>
    <t>Lucro bruto</t>
  </si>
  <si>
    <t>Lucro</t>
  </si>
  <si>
    <t>Despesas fiscais</t>
  </si>
  <si>
    <t>PIS</t>
  </si>
  <si>
    <t>COFINS</t>
  </si>
  <si>
    <t>DADOS DOS MUNICÍPIOS - VALE TRANSPORTE, ISS E RESULTADO BDI</t>
  </si>
  <si>
    <t>UR</t>
  </si>
  <si>
    <t>Alíquota - ISS</t>
  </si>
  <si>
    <t>BDI</t>
  </si>
  <si>
    <t>São João da Boa Vista</t>
  </si>
  <si>
    <t>CÁLCULO DOS ENCARGOS SOCIAIS E TRABALHISTAS</t>
  </si>
  <si>
    <t>Grupo A - Encargos sociais básicos</t>
  </si>
  <si>
    <t>Previdência Social</t>
  </si>
  <si>
    <t>SESI</t>
  </si>
  <si>
    <t>SENAI</t>
  </si>
  <si>
    <t>INCRA</t>
  </si>
  <si>
    <t>SEBRAE</t>
  </si>
  <si>
    <t>Salário-educação</t>
  </si>
  <si>
    <t>Fundo de Garantia por Tempo de Serviço</t>
  </si>
  <si>
    <t>Seguro contra acidentes de trabalho (SAT) (RATxFAP)</t>
  </si>
  <si>
    <t>Grupo B - Tempo remunerado e não trabalhado</t>
  </si>
  <si>
    <t>Férias</t>
  </si>
  <si>
    <t>Ausência por enfermidade &lt;= 15 dias</t>
  </si>
  <si>
    <t>Ausências legais</t>
  </si>
  <si>
    <t>Licença paternidade</t>
  </si>
  <si>
    <t>Acidente de trabalho</t>
  </si>
  <si>
    <t>Aviso prévio trabalho</t>
  </si>
  <si>
    <t>GRUPO C - Adicional de férias e 13º Salário</t>
  </si>
  <si>
    <t>Adicional de férias</t>
  </si>
  <si>
    <t>13º salário</t>
  </si>
  <si>
    <t>GRUPO D -Obrigações rescisórias</t>
  </si>
  <si>
    <t>Aviso prévio indenizado</t>
  </si>
  <si>
    <t>Incidência do FGTS sobre o aviso prévio indenizado</t>
  </si>
  <si>
    <t>Inc. da multa FGTS e da Contribuição Social sobre os depósitos do FGTS</t>
  </si>
  <si>
    <t>Inc. da multa FGTS e da Contribuição Social sobre o aviso prévio indenizado</t>
  </si>
  <si>
    <t>Inc. da multa FGTS e da Contribuição Social sobre o aviso prévio trabalhado</t>
  </si>
  <si>
    <t>GRUPO E - Aprovisionamento de casos especiais</t>
  </si>
  <si>
    <t>Incidência do Grupo A sobre afastamento por licença maternidade</t>
  </si>
  <si>
    <t>Incidência do FGTS sobre o acidente de trabalho &gt; 15 dias</t>
  </si>
  <si>
    <t>Percentual referente ao abono pecúniário</t>
  </si>
  <si>
    <t>Percentual referente ao reflexo do aviso prévio indenizado sobre férias e 13º salário</t>
  </si>
  <si>
    <t>Incidência do FGTS sobre reflexo do aviso prévio indenizado sobre 13º salário</t>
  </si>
  <si>
    <t>Percentual Referente a demitidos a 30 dias da data base</t>
  </si>
  <si>
    <t xml:space="preserve">GRUPO F – Incidências cumulativas - Incidência Grupo A x (Grupos B + C) </t>
  </si>
  <si>
    <t>Incidência Grupo A sobre o Grupo B</t>
  </si>
  <si>
    <t>Incidência Grupo A sobre o Grupo C</t>
  </si>
  <si>
    <t>TOTAL DOS ENCARGOS SOCIAIS (Percentual do salário base)</t>
  </si>
  <si>
    <t>LOCAL</t>
  </si>
  <si>
    <t>QUANTIDADE DE DIAS/MÊS MÉDIOS TRABALHADOS</t>
  </si>
  <si>
    <t>Função</t>
  </si>
  <si>
    <t>FAXINEIRO</t>
  </si>
  <si>
    <t>ENCARREGADO FAXINEIRO</t>
  </si>
  <si>
    <t>AGENTE HIGIENIZAÇÃO</t>
  </si>
  <si>
    <t>Carga horária semanal</t>
  </si>
  <si>
    <t>44 HORAS</t>
  </si>
  <si>
    <t>Qunatidade de Funcionários</t>
  </si>
  <si>
    <t>Turnos</t>
  </si>
  <si>
    <t>Discriminação dos Custos</t>
  </si>
  <si>
    <t>Composição da Remuneração (a)</t>
  </si>
  <si>
    <t>Salário-base</t>
  </si>
  <si>
    <t>Adicional de Insalubridade</t>
  </si>
  <si>
    <t>Benefícios Mensais e Diários (b)</t>
  </si>
  <si>
    <t>Custo mensal</t>
  </si>
  <si>
    <t>Parcela do trabalhador</t>
  </si>
  <si>
    <t>Crédito PIS-COFINS</t>
  </si>
  <si>
    <t>Vale-refeição</t>
  </si>
  <si>
    <t xml:space="preserve">      Dia da categoria</t>
  </si>
  <si>
    <t>Cesta básica</t>
  </si>
  <si>
    <t>Custo com cesta básica</t>
  </si>
  <si>
    <t>Assistência Médica e Familiar</t>
  </si>
  <si>
    <t>Benefício social familiar</t>
  </si>
  <si>
    <t>Custo com benefício social familar e natalidade</t>
  </si>
  <si>
    <t>Auxilio-creche</t>
  </si>
  <si>
    <t>Norma Regulamentadora N. 07</t>
  </si>
  <si>
    <t xml:space="preserve">Insumos Diversos (c) </t>
  </si>
  <si>
    <t>Uniforme</t>
  </si>
  <si>
    <t xml:space="preserve">    Gasto Mensal</t>
  </si>
  <si>
    <t xml:space="preserve">    Crédito PIS/COFINS</t>
  </si>
  <si>
    <t>EPI</t>
  </si>
  <si>
    <t>Encargos Sociais e Trabalhistas (d)</t>
  </si>
  <si>
    <t>Encargos previdenciários e FGTS</t>
  </si>
  <si>
    <t>13º Salário + Adicional de férias</t>
  </si>
  <si>
    <t>Afastamento maternidade</t>
  </si>
  <si>
    <t>Custo de reposição do profissional ausente</t>
  </si>
  <si>
    <t>Custo de rescisão</t>
  </si>
  <si>
    <t>Outros*</t>
  </si>
  <si>
    <t>Cobertura do Intervalo de Repouso e alimentação (e)</t>
  </si>
  <si>
    <t>Custos de reposição intervalor intrajornada</t>
  </si>
  <si>
    <t>Custos Indiretos, Lucro e Tributos (f)</t>
  </si>
  <si>
    <t>Custos indiretos (g)</t>
  </si>
  <si>
    <t>Lucro (h)</t>
  </si>
  <si>
    <t>Tributos (i)</t>
  </si>
  <si>
    <t>ISS</t>
  </si>
  <si>
    <t>Cofins</t>
  </si>
  <si>
    <t>Total/mês (g = a + b + c + d + e + f)</t>
  </si>
  <si>
    <t>ITEM</t>
  </si>
  <si>
    <t>Produtividade Máxima Sugerida - Termo de Referência</t>
  </si>
  <si>
    <t>Produtividade m² 
(2)</t>
  </si>
  <si>
    <t>Valor mensal (R$/mês)
(3)</t>
  </si>
  <si>
    <t>Valor total (R$/m²)
(4) = (1)/(2)x(3)</t>
  </si>
  <si>
    <t>PISOS FRIOS</t>
  </si>
  <si>
    <t>LABORATÓRIOS</t>
  </si>
  <si>
    <t>COM ESPAÇOS LIVRES - SAGUÃO/HALL/SALÃO</t>
  </si>
  <si>
    <t>SANITARIOS DE USO PÚBLICO OU COLETIVO DE GRANDE CIRCULAÇÃO</t>
  </si>
  <si>
    <t>Agente de Higienização</t>
  </si>
  <si>
    <t>PISOS PAVIMENTADOS ADJACENTES/CONTÍGUOS ÀS EDIFICAÇÕES</t>
  </si>
  <si>
    <t>Classificação da área</t>
  </si>
  <si>
    <t>Valor unitário</t>
  </si>
  <si>
    <t>Metragem total</t>
  </si>
  <si>
    <t>Valores mensais</t>
  </si>
  <si>
    <t>IBB</t>
  </si>
  <si>
    <t xml:space="preserve">AG </t>
  </si>
  <si>
    <t>FMVZ</t>
  </si>
  <si>
    <t>Sala de Aula</t>
  </si>
  <si>
    <t>Sanitários e vestiários administrativos</t>
  </si>
  <si>
    <t>Sanitários e vestiários de alunos ou de uso público ou coletivo de grande circulação **</t>
  </si>
  <si>
    <t>Salas de atividades complementares (informática, laboratórios, oficinas, salas de vídeo e grêmios)</t>
  </si>
  <si>
    <t>Bibliotecas e salas de leitura</t>
  </si>
  <si>
    <t>Áreas de circulação (corredores, escadas, rampas e elevadores)</t>
  </si>
  <si>
    <t>Pátios cobertos, quadras cobertas e refeitórios</t>
  </si>
  <si>
    <t>Áreas administrativas (diretoria, vice-diretoria, secretaria, sala de coordenador e orientadores pedagógicos e sala dos professores)</t>
  </si>
  <si>
    <t>Almoxarifados, depósitos e arquivos</t>
  </si>
  <si>
    <t>Pátios descobertos, quadras, circulações externas e calçadas</t>
  </si>
  <si>
    <t>Coleta de detritos em pátios e áreas verdes (em ha)*</t>
  </si>
  <si>
    <t>Vidros externos – frequência mensal (sem exposição à situação de risco)</t>
  </si>
  <si>
    <t>Vidros externos – frequência trimestral (com exposição à situação de risco)</t>
  </si>
  <si>
    <t>Valor total mensal</t>
  </si>
  <si>
    <t>Valor total para 30 meses</t>
  </si>
  <si>
    <t>#ERROR!</t>
  </si>
  <si>
    <t>Quantidade de funcionários 
(1)</t>
  </si>
  <si>
    <r>
      <t xml:space="preserve">Uniforme
</t>
    </r>
    <r>
      <rPr>
        <b/>
        <i/>
        <sz val="10"/>
        <color theme="0"/>
        <rFont val="Arial"/>
        <family val="2"/>
      </rPr>
      <t>(Indicar custo por posto)</t>
    </r>
  </si>
  <si>
    <t>São João da Boa Vista - Câmpus e Hangar Tecnológico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</si>
</sst>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%"/>
    <numFmt numFmtId="166" formatCode="0.0000%"/>
    <numFmt numFmtId="167" formatCode="_-[$R$-416]\ * #,##0.00_-;\-[$R$-416]\ * #,##0.00_-;_-[$R$-416]\ * &quot;-&quot;??_-;_-@_-"/>
  </numFmts>
  <fonts count="25">
    <font>
      <sz val="11"/>
      <color theme="1"/>
      <name val="Aptos Narrow"/>
      <scheme val="minor"/>
    </font>
    <font>
      <sz val="11"/>
      <name val="Aptos Narrow"/>
    </font>
    <font>
      <sz val="11"/>
      <color theme="1"/>
      <name val="Aptos Narrow"/>
    </font>
    <font>
      <b/>
      <sz val="10"/>
      <color theme="1"/>
      <name val="Aptos Narrow"/>
    </font>
    <font>
      <b/>
      <sz val="10"/>
      <color theme="1"/>
      <name val="Arial"/>
    </font>
    <font>
      <sz val="10"/>
      <color theme="1"/>
      <name val="Arial"/>
    </font>
    <font>
      <b/>
      <sz val="11"/>
      <color theme="1"/>
      <name val="Aptos Narrow"/>
    </font>
    <font>
      <b/>
      <sz val="11"/>
      <color theme="0"/>
      <name val="Aptos Narrow"/>
    </font>
    <font>
      <sz val="11"/>
      <color theme="1"/>
      <name val="Aptos Narrow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rgb="FFFFFFFF"/>
      <name val="Arial"/>
      <family val="2"/>
    </font>
    <font>
      <b/>
      <i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8E8E8"/>
        <bgColor rgb="FFE8E8E8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4"/>
        <bgColor theme="4"/>
      </patternFill>
    </fill>
    <fill>
      <patternFill patternType="solid">
        <fgColor rgb="FFCAEDFB"/>
        <bgColor rgb="FFCAEDFB"/>
      </patternFill>
    </fill>
    <fill>
      <patternFill patternType="solid">
        <fgColor rgb="FF074F6A"/>
        <bgColor rgb="FF074F6A"/>
      </patternFill>
    </fill>
    <fill>
      <patternFill patternType="solid">
        <fgColor rgb="FFD8D8D8"/>
        <bgColor rgb="FFD8D8D8"/>
      </patternFill>
    </fill>
    <fill>
      <patternFill patternType="solid">
        <fgColor rgb="FFF1A983"/>
        <bgColor rgb="FFF1A983"/>
      </patternFill>
    </fill>
    <fill>
      <patternFill patternType="solid">
        <fgColor rgb="FF0A3041"/>
        <bgColor rgb="FF0A3041"/>
      </patternFill>
    </fill>
    <fill>
      <patternFill patternType="solid">
        <fgColor rgb="FF0E2841"/>
        <bgColor rgb="FF0E2841"/>
      </patternFill>
    </fill>
    <fill>
      <patternFill patternType="solid">
        <fgColor rgb="FFDBE9F7"/>
        <bgColor rgb="FFDBE9F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0F4861"/>
        <bgColor rgb="FF0F4861"/>
      </patternFill>
    </fill>
    <fill>
      <patternFill patternType="solid">
        <fgColor rgb="FFB3E5A1"/>
        <bgColor rgb="FFB3E5A1"/>
      </patternFill>
    </fill>
    <fill>
      <patternFill patternType="solid">
        <fgColor rgb="FF3A7D22"/>
        <bgColor rgb="FF3A7D22"/>
      </patternFill>
    </fill>
    <fill>
      <patternFill patternType="solid">
        <fgColor rgb="FFC1F0C8"/>
        <bgColor rgb="FFC1F0C8"/>
      </patternFill>
    </fill>
    <fill>
      <patternFill patternType="solid">
        <fgColor rgb="FF12501B"/>
        <bgColor rgb="FF12501B"/>
      </patternFill>
    </fill>
    <fill>
      <patternFill patternType="solid">
        <fgColor rgb="FFD9F2D0"/>
        <bgColor rgb="FFD9F2D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67">
    <xf numFmtId="0" fontId="0" fillId="0" borderId="0" xfId="0"/>
    <xf numFmtId="0" fontId="2" fillId="3" borderId="4" xfId="0" applyFont="1" applyFill="1" applyBorder="1"/>
    <xf numFmtId="164" fontId="6" fillId="0" borderId="0" xfId="0" applyNumberFormat="1" applyFont="1" applyAlignment="1">
      <alignment horizontal="center" vertical="center"/>
    </xf>
    <xf numFmtId="0" fontId="7" fillId="19" borderId="2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8" fillId="0" borderId="0" xfId="0" applyFont="1"/>
    <xf numFmtId="164" fontId="2" fillId="0" borderId="22" xfId="0" applyNumberFormat="1" applyFont="1" applyBorder="1" applyAlignment="1">
      <alignment vertical="center" wrapText="1"/>
    </xf>
    <xf numFmtId="4" fontId="2" fillId="0" borderId="22" xfId="0" applyNumberFormat="1" applyFont="1" applyBorder="1"/>
    <xf numFmtId="164" fontId="2" fillId="0" borderId="22" xfId="0" applyNumberFormat="1" applyFont="1" applyBorder="1" applyAlignment="1">
      <alignment horizontal="right"/>
    </xf>
    <xf numFmtId="4" fontId="2" fillId="0" borderId="0" xfId="0" applyNumberFormat="1" applyFont="1"/>
    <xf numFmtId="164" fontId="2" fillId="22" borderId="22" xfId="0" applyNumberFormat="1" applyFont="1" applyFill="1" applyBorder="1" applyAlignment="1">
      <alignment horizontal="right"/>
    </xf>
    <xf numFmtId="164" fontId="6" fillId="22" borderId="22" xfId="0" applyNumberFormat="1" applyFont="1" applyFill="1" applyBorder="1"/>
    <xf numFmtId="0" fontId="10" fillId="16" borderId="22" xfId="0" applyFont="1" applyFill="1" applyBorder="1" applyAlignment="1">
      <alignment horizontal="center" vertical="center"/>
    </xf>
    <xf numFmtId="0" fontId="10" fillId="16" borderId="22" xfId="0" applyFont="1" applyFill="1" applyBorder="1" applyAlignment="1">
      <alignment horizontal="center" vertical="center" wrapText="1"/>
    </xf>
    <xf numFmtId="164" fontId="10" fillId="16" borderId="22" xfId="0" applyNumberFormat="1" applyFont="1" applyFill="1" applyBorder="1" applyAlignment="1">
      <alignment horizontal="center" vertical="center" wrapText="1"/>
    </xf>
    <xf numFmtId="164" fontId="10" fillId="0" borderId="22" xfId="0" applyNumberFormat="1" applyFont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164" fontId="9" fillId="3" borderId="4" xfId="0" applyNumberFormat="1" applyFont="1" applyFill="1" applyBorder="1" applyAlignment="1">
      <alignment vertical="center"/>
    </xf>
    <xf numFmtId="164" fontId="9" fillId="3" borderId="4" xfId="0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9" fillId="5" borderId="22" xfId="0" applyFont="1" applyFill="1" applyBorder="1" applyAlignment="1">
      <alignment vertical="center"/>
    </xf>
    <xf numFmtId="164" fontId="9" fillId="0" borderId="2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13" fillId="11" borderId="22" xfId="0" applyFont="1" applyFill="1" applyBorder="1" applyAlignment="1">
      <alignment vertical="center"/>
    </xf>
    <xf numFmtId="0" fontId="14" fillId="3" borderId="4" xfId="0" applyFont="1" applyFill="1" applyBorder="1" applyAlignment="1">
      <alignment vertical="center"/>
    </xf>
    <xf numFmtId="2" fontId="14" fillId="3" borderId="4" xfId="0" applyNumberFormat="1" applyFont="1" applyFill="1" applyBorder="1" applyAlignment="1">
      <alignment horizontal="center" vertical="center"/>
    </xf>
    <xf numFmtId="0" fontId="16" fillId="12" borderId="4" xfId="0" applyFont="1" applyFill="1" applyBorder="1" applyAlignment="1">
      <alignment vertical="center"/>
    </xf>
    <xf numFmtId="2" fontId="16" fillId="13" borderId="22" xfId="0" applyNumberFormat="1" applyFont="1" applyFill="1" applyBorder="1" applyAlignment="1">
      <alignment horizontal="center" vertical="center"/>
    </xf>
    <xf numFmtId="0" fontId="16" fillId="13" borderId="22" xfId="0" applyFont="1" applyFill="1" applyBorder="1" applyAlignment="1">
      <alignment horizontal="center" vertical="center"/>
    </xf>
    <xf numFmtId="2" fontId="13" fillId="8" borderId="22" xfId="0" applyNumberFormat="1" applyFont="1" applyFill="1" applyBorder="1" applyAlignment="1">
      <alignment horizontal="center" vertical="center"/>
    </xf>
    <xf numFmtId="1" fontId="13" fillId="8" borderId="22" xfId="0" applyNumberFormat="1" applyFont="1" applyFill="1" applyBorder="1" applyAlignment="1">
      <alignment horizontal="center" vertical="center" wrapText="1"/>
    </xf>
    <xf numFmtId="164" fontId="13" fillId="8" borderId="22" xfId="0" applyNumberFormat="1" applyFont="1" applyFill="1" applyBorder="1" applyAlignment="1">
      <alignment horizontal="center" vertical="center" wrapText="1"/>
    </xf>
    <xf numFmtId="0" fontId="16" fillId="13" borderId="4" xfId="0" applyFont="1" applyFill="1" applyBorder="1" applyAlignment="1">
      <alignment vertical="center"/>
    </xf>
    <xf numFmtId="0" fontId="16" fillId="13" borderId="22" xfId="0" applyFont="1" applyFill="1" applyBorder="1" applyAlignment="1">
      <alignment vertical="center"/>
    </xf>
    <xf numFmtId="0" fontId="14" fillId="0" borderId="22" xfId="0" applyFont="1" applyBorder="1" applyAlignment="1">
      <alignment vertical="center"/>
    </xf>
    <xf numFmtId="164" fontId="14" fillId="0" borderId="22" xfId="0" applyNumberFormat="1" applyFont="1" applyBorder="1" applyAlignment="1">
      <alignment vertical="center"/>
    </xf>
    <xf numFmtId="0" fontId="13" fillId="14" borderId="22" xfId="0" applyFont="1" applyFill="1" applyBorder="1" applyAlignment="1">
      <alignment vertical="center"/>
    </xf>
    <xf numFmtId="0" fontId="14" fillId="15" borderId="22" xfId="0" applyFont="1" applyFill="1" applyBorder="1" applyAlignment="1">
      <alignment horizontal="left" vertical="center"/>
    </xf>
    <xf numFmtId="0" fontId="17" fillId="15" borderId="22" xfId="0" applyFont="1" applyFill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7" fillId="15" borderId="22" xfId="0" applyFont="1" applyFill="1" applyBorder="1" applyAlignment="1">
      <alignment vertical="center"/>
    </xf>
    <xf numFmtId="0" fontId="14" fillId="15" borderId="22" xfId="0" applyFont="1" applyFill="1" applyBorder="1" applyAlignment="1">
      <alignment vertical="center"/>
    </xf>
    <xf numFmtId="0" fontId="13" fillId="16" borderId="22" xfId="0" applyFont="1" applyFill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2" borderId="22" xfId="0" applyFont="1" applyFill="1" applyBorder="1" applyAlignment="1">
      <alignment vertical="center"/>
    </xf>
    <xf numFmtId="0" fontId="16" fillId="7" borderId="22" xfId="0" applyFont="1" applyFill="1" applyBorder="1" applyAlignment="1">
      <alignment vertical="center"/>
    </xf>
    <xf numFmtId="0" fontId="20" fillId="7" borderId="22" xfId="0" applyFont="1" applyFill="1" applyBorder="1" applyAlignment="1">
      <alignment vertical="center"/>
    </xf>
    <xf numFmtId="0" fontId="14" fillId="8" borderId="22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16" fillId="9" borderId="22" xfId="0" applyFont="1" applyFill="1" applyBorder="1" applyAlignment="1">
      <alignment vertical="center" wrapText="1"/>
    </xf>
    <xf numFmtId="0" fontId="16" fillId="9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vertical="center" wrapText="1"/>
    </xf>
    <xf numFmtId="0" fontId="23" fillId="10" borderId="24" xfId="0" applyFont="1" applyFill="1" applyBorder="1" applyAlignment="1">
      <alignment horizontal="center" vertical="center"/>
    </xf>
    <xf numFmtId="0" fontId="23" fillId="10" borderId="25" xfId="0" applyFont="1" applyFill="1" applyBorder="1" applyAlignment="1">
      <alignment vertical="center"/>
    </xf>
    <xf numFmtId="0" fontId="23" fillId="10" borderId="26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10" fontId="19" fillId="5" borderId="29" xfId="0" applyNumberFormat="1" applyFont="1" applyFill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10" fontId="19" fillId="5" borderId="33" xfId="0" applyNumberFormat="1" applyFont="1" applyFill="1" applyBorder="1" applyAlignment="1">
      <alignment horizontal="center" vertical="center"/>
    </xf>
    <xf numFmtId="0" fontId="19" fillId="0" borderId="35" xfId="0" applyFont="1" applyBorder="1" applyAlignment="1">
      <alignment horizontal="left" vertical="center" wrapText="1"/>
    </xf>
    <xf numFmtId="0" fontId="19" fillId="0" borderId="36" xfId="0" applyFont="1" applyBorder="1" applyAlignment="1">
      <alignment vertical="center"/>
    </xf>
    <xf numFmtId="10" fontId="19" fillId="5" borderId="37" xfId="0" applyNumberFormat="1" applyFont="1" applyFill="1" applyBorder="1" applyAlignment="1">
      <alignment horizontal="center" vertical="center"/>
    </xf>
    <xf numFmtId="10" fontId="19" fillId="0" borderId="38" xfId="0" applyNumberFormat="1" applyFont="1" applyBorder="1" applyAlignment="1">
      <alignment horizontal="center" vertical="center"/>
    </xf>
    <xf numFmtId="165" fontId="19" fillId="5" borderId="40" xfId="0" applyNumberFormat="1" applyFont="1" applyFill="1" applyBorder="1" applyAlignment="1">
      <alignment horizontal="center" vertical="center"/>
    </xf>
    <xf numFmtId="165" fontId="19" fillId="5" borderId="33" xfId="0" applyNumberFormat="1" applyFont="1" applyFill="1" applyBorder="1" applyAlignment="1">
      <alignment horizontal="center" vertical="center"/>
    </xf>
    <xf numFmtId="0" fontId="14" fillId="3" borderId="42" xfId="0" applyFont="1" applyFill="1" applyBorder="1" applyAlignment="1">
      <alignment vertical="center"/>
    </xf>
    <xf numFmtId="0" fontId="13" fillId="10" borderId="35" xfId="0" applyFont="1" applyFill="1" applyBorder="1" applyAlignment="1">
      <alignment horizontal="center" vertical="center"/>
    </xf>
    <xf numFmtId="0" fontId="13" fillId="10" borderId="37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left" vertical="center"/>
    </xf>
    <xf numFmtId="8" fontId="14" fillId="5" borderId="37" xfId="0" applyNumberFormat="1" applyFont="1" applyFill="1" applyBorder="1" applyAlignment="1">
      <alignment horizontal="center" vertical="center"/>
    </xf>
    <xf numFmtId="0" fontId="23" fillId="4" borderId="44" xfId="0" applyFont="1" applyFill="1" applyBorder="1" applyAlignment="1">
      <alignment vertical="center"/>
    </xf>
    <xf numFmtId="166" fontId="23" fillId="4" borderId="45" xfId="0" applyNumberFormat="1" applyFont="1" applyFill="1" applyBorder="1" applyAlignment="1">
      <alignment horizontal="center" vertical="center" wrapText="1"/>
    </xf>
    <xf numFmtId="166" fontId="19" fillId="2" borderId="46" xfId="0" applyNumberFormat="1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vertical="center"/>
    </xf>
    <xf numFmtId="0" fontId="23" fillId="4" borderId="17" xfId="0" applyFont="1" applyFill="1" applyBorder="1" applyAlignment="1">
      <alignment vertical="center"/>
    </xf>
    <xf numFmtId="166" fontId="23" fillId="4" borderId="46" xfId="0" applyNumberFormat="1" applyFont="1" applyFill="1" applyBorder="1" applyAlignment="1">
      <alignment horizontal="center" vertical="center" wrapText="1"/>
    </xf>
    <xf numFmtId="166" fontId="19" fillId="5" borderId="46" xfId="0" applyNumberFormat="1" applyFont="1" applyFill="1" applyBorder="1" applyAlignment="1">
      <alignment horizontal="center" vertical="center"/>
    </xf>
    <xf numFmtId="166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166" fontId="19" fillId="0" borderId="48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vertical="center"/>
    </xf>
    <xf numFmtId="166" fontId="23" fillId="0" borderId="34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2" fontId="14" fillId="5" borderId="18" xfId="0" applyNumberFormat="1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164" fontId="14" fillId="5" borderId="18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 wrapText="1"/>
    </xf>
    <xf numFmtId="0" fontId="19" fillId="0" borderId="39" xfId="0" applyFont="1" applyBorder="1" applyAlignment="1">
      <alignment horizontal="left" vertical="center" wrapText="1"/>
    </xf>
    <xf numFmtId="165" fontId="19" fillId="0" borderId="41" xfId="0" applyNumberFormat="1" applyFont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23" fillId="10" borderId="1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 wrapText="1"/>
    </xf>
    <xf numFmtId="10" fontId="19" fillId="0" borderId="30" xfId="0" applyNumberFormat="1" applyFont="1" applyBorder="1" applyAlignment="1">
      <alignment horizontal="center" vertical="center"/>
    </xf>
    <xf numFmtId="0" fontId="13" fillId="10" borderId="36" xfId="0" applyFont="1" applyFill="1" applyBorder="1" applyAlignment="1">
      <alignment horizontal="center" vertical="center"/>
    </xf>
    <xf numFmtId="0" fontId="4" fillId="10" borderId="36" xfId="0" applyFont="1" applyFill="1" applyBorder="1" applyAlignment="1">
      <alignment horizontal="center" vertical="center"/>
    </xf>
    <xf numFmtId="0" fontId="1" fillId="0" borderId="43" xfId="0" applyFont="1" applyBorder="1"/>
    <xf numFmtId="10" fontId="14" fillId="5" borderId="36" xfId="0" applyNumberFormat="1" applyFont="1" applyFill="1" applyBorder="1" applyAlignment="1">
      <alignment horizontal="center" vertical="center"/>
    </xf>
    <xf numFmtId="166" fontId="5" fillId="5" borderId="36" xfId="0" applyNumberFormat="1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left" vertical="center"/>
    </xf>
    <xf numFmtId="0" fontId="15" fillId="0" borderId="50" xfId="0" applyFont="1" applyBorder="1" applyAlignment="1">
      <alignment vertical="center"/>
    </xf>
    <xf numFmtId="0" fontId="16" fillId="13" borderId="51" xfId="0" applyFont="1" applyFill="1" applyBorder="1" applyAlignment="1">
      <alignment horizontal="center" vertical="center"/>
    </xf>
    <xf numFmtId="0" fontId="15" fillId="0" borderId="52" xfId="0" applyFont="1" applyBorder="1" applyAlignment="1">
      <alignment vertical="center"/>
    </xf>
    <xf numFmtId="0" fontId="15" fillId="0" borderId="53" xfId="0" applyFont="1" applyBorder="1" applyAlignment="1">
      <alignment vertical="center"/>
    </xf>
    <xf numFmtId="0" fontId="11" fillId="17" borderId="18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6" fillId="20" borderId="18" xfId="0" applyFont="1" applyFill="1" applyBorder="1" applyAlignment="1">
      <alignment horizontal="center"/>
    </xf>
    <xf numFmtId="0" fontId="1" fillId="0" borderId="19" xfId="0" applyFont="1" applyBorder="1"/>
    <xf numFmtId="0" fontId="1" fillId="0" borderId="23" xfId="0" applyFont="1" applyBorder="1"/>
    <xf numFmtId="0" fontId="7" fillId="21" borderId="18" xfId="0" applyFont="1" applyFill="1" applyBorder="1" applyAlignment="1">
      <alignment horizontal="right" vertical="center"/>
    </xf>
    <xf numFmtId="0" fontId="6" fillId="18" borderId="54" xfId="0" applyFont="1" applyFill="1" applyBorder="1" applyAlignment="1">
      <alignment horizontal="center" vertical="center" wrapText="1"/>
    </xf>
    <xf numFmtId="0" fontId="1" fillId="0" borderId="55" xfId="0" applyFont="1" applyBorder="1"/>
    <xf numFmtId="0" fontId="7" fillId="19" borderId="18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2" fillId="0" borderId="34" xfId="0" applyFont="1" applyBorder="1" applyAlignment="1">
      <alignment vertical="center"/>
    </xf>
    <xf numFmtId="0" fontId="9" fillId="3" borderId="42" xfId="0" applyFont="1" applyFill="1" applyBorder="1" applyAlignment="1">
      <alignment vertical="center"/>
    </xf>
    <xf numFmtId="0" fontId="12" fillId="0" borderId="43" xfId="0" applyFont="1" applyBorder="1" applyAlignment="1">
      <alignment vertical="center"/>
    </xf>
    <xf numFmtId="0" fontId="0" fillId="0" borderId="0" xfId="0" applyFill="1"/>
    <xf numFmtId="0" fontId="9" fillId="0" borderId="4" xfId="0" applyFont="1" applyFill="1" applyBorder="1" applyAlignment="1">
      <alignment vertical="center"/>
    </xf>
    <xf numFmtId="0" fontId="9" fillId="0" borderId="42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3" fillId="11" borderId="18" xfId="0" applyFont="1" applyFill="1" applyBorder="1" applyAlignment="1">
      <alignment vertical="center"/>
    </xf>
    <xf numFmtId="2" fontId="13" fillId="0" borderId="55" xfId="0" applyNumberFormat="1" applyFont="1" applyBorder="1" applyAlignment="1">
      <alignment horizontal="center" vertical="center"/>
    </xf>
    <xf numFmtId="0" fontId="24" fillId="0" borderId="56" xfId="0" applyFont="1" applyBorder="1" applyAlignment="1">
      <alignment horizontal="center"/>
    </xf>
    <xf numFmtId="44" fontId="9" fillId="0" borderId="22" xfId="1" applyFont="1" applyBorder="1" applyAlignment="1">
      <alignment horizontal="center" vertical="center"/>
    </xf>
    <xf numFmtId="167" fontId="9" fillId="0" borderId="22" xfId="1" applyNumberFormat="1" applyFont="1" applyBorder="1" applyAlignment="1">
      <alignment horizontal="center" vertical="center"/>
    </xf>
    <xf numFmtId="44" fontId="13" fillId="8" borderId="22" xfId="1" applyFont="1" applyFill="1" applyBorder="1" applyAlignment="1">
      <alignment horizontal="center" vertical="center"/>
    </xf>
    <xf numFmtId="44" fontId="13" fillId="14" borderId="22" xfId="1" applyFont="1" applyFill="1" applyBorder="1" applyAlignment="1">
      <alignment vertical="center"/>
    </xf>
    <xf numFmtId="44" fontId="14" fillId="15" borderId="22" xfId="1" applyFont="1" applyFill="1" applyBorder="1" applyAlignment="1">
      <alignment vertical="center"/>
    </xf>
    <xf numFmtId="44" fontId="17" fillId="15" borderId="22" xfId="1" applyFont="1" applyFill="1" applyBorder="1" applyAlignment="1">
      <alignment vertical="center"/>
    </xf>
    <xf numFmtId="44" fontId="14" fillId="0" borderId="22" xfId="1" applyFont="1" applyBorder="1" applyAlignment="1">
      <alignment vertical="center"/>
    </xf>
    <xf numFmtId="44" fontId="14" fillId="15" borderId="22" xfId="1" applyFont="1" applyFill="1" applyBorder="1" applyAlignment="1">
      <alignment horizontal="right" vertical="center"/>
    </xf>
    <xf numFmtId="44" fontId="13" fillId="16" borderId="22" xfId="1" applyFont="1" applyFill="1" applyBorder="1" applyAlignment="1">
      <alignment vertical="center"/>
    </xf>
    <xf numFmtId="44" fontId="14" fillId="5" borderId="22" xfId="1" applyFont="1" applyFill="1" applyBorder="1" applyAlignment="1">
      <alignment vertical="center"/>
    </xf>
    <xf numFmtId="44" fontId="14" fillId="5" borderId="22" xfId="1" applyFont="1" applyFill="1" applyBorder="1" applyAlignment="1">
      <alignment horizontal="center" vertical="center"/>
    </xf>
    <xf numFmtId="44" fontId="14" fillId="5" borderId="18" xfId="1" applyFont="1" applyFill="1" applyBorder="1" applyAlignment="1">
      <alignment horizontal="center" vertical="center"/>
    </xf>
    <xf numFmtId="44" fontId="12" fillId="0" borderId="23" xfId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0"/>
  <sheetViews>
    <sheetView tabSelected="1" workbookViewId="0">
      <selection activeCell="C43" sqref="C43:F45"/>
    </sheetView>
  </sheetViews>
  <sheetFormatPr defaultColWidth="12.5703125" defaultRowHeight="15" customHeight="1"/>
  <cols>
    <col min="1" max="1" width="5.5703125" customWidth="1"/>
    <col min="2" max="2" width="64.7109375" style="23" customWidth="1"/>
    <col min="3" max="3" width="20.42578125" style="23" customWidth="1"/>
    <col min="4" max="4" width="14.42578125" style="23" customWidth="1"/>
    <col min="5" max="5" width="8.85546875" style="23" customWidth="1"/>
    <col min="6" max="6" width="11.7109375" style="23" customWidth="1"/>
    <col min="7" max="26" width="8.5703125" customWidth="1"/>
  </cols>
  <sheetData>
    <row r="1" spans="1:6" ht="15" customHeight="1">
      <c r="A1" s="17"/>
      <c r="B1" s="17"/>
      <c r="C1" s="17"/>
      <c r="D1" s="17"/>
      <c r="E1" s="17"/>
      <c r="F1" s="17"/>
    </row>
    <row r="2" spans="1:6" ht="14.25" customHeight="1">
      <c r="A2" s="17"/>
      <c r="B2" s="92" t="s">
        <v>0</v>
      </c>
      <c r="C2" s="130"/>
      <c r="D2" s="130"/>
      <c r="E2" s="131"/>
      <c r="F2" s="17"/>
    </row>
    <row r="3" spans="1:6" ht="14.25" customHeight="1">
      <c r="A3" s="17"/>
      <c r="B3" s="132"/>
      <c r="C3" s="133"/>
      <c r="D3" s="133"/>
      <c r="E3" s="134"/>
      <c r="F3" s="17"/>
    </row>
    <row r="4" spans="1:6" ht="14.25" customHeight="1">
      <c r="A4" s="17"/>
      <c r="B4" s="132"/>
      <c r="C4" s="133"/>
      <c r="D4" s="133"/>
      <c r="E4" s="134"/>
      <c r="F4" s="17"/>
    </row>
    <row r="5" spans="1:6" ht="14.25" customHeight="1">
      <c r="A5" s="17"/>
      <c r="B5" s="132"/>
      <c r="C5" s="133"/>
      <c r="D5" s="133"/>
      <c r="E5" s="134"/>
      <c r="F5" s="17"/>
    </row>
    <row r="6" spans="1:6" ht="15.75" customHeight="1">
      <c r="A6" s="17"/>
      <c r="B6" s="132"/>
      <c r="C6" s="133"/>
      <c r="D6" s="133"/>
      <c r="E6" s="134"/>
      <c r="F6" s="17"/>
    </row>
    <row r="7" spans="1:6" ht="15.75" customHeight="1">
      <c r="A7" s="17"/>
      <c r="B7" s="132"/>
      <c r="C7" s="133"/>
      <c r="D7" s="133"/>
      <c r="E7" s="134"/>
      <c r="F7" s="17"/>
    </row>
    <row r="8" spans="1:6" ht="14.25" customHeight="1">
      <c r="A8" s="17"/>
      <c r="B8" s="132"/>
      <c r="C8" s="133"/>
      <c r="D8" s="133"/>
      <c r="E8" s="134"/>
      <c r="F8" s="17"/>
    </row>
    <row r="9" spans="1:6" ht="14.25" customHeight="1">
      <c r="A9" s="17"/>
      <c r="B9" s="135"/>
      <c r="C9" s="136"/>
      <c r="D9" s="136"/>
      <c r="E9" s="137"/>
      <c r="F9" s="17"/>
    </row>
    <row r="10" spans="1:6" ht="14.25" customHeight="1">
      <c r="A10" s="17"/>
      <c r="B10" s="93" t="s">
        <v>1</v>
      </c>
      <c r="C10" s="138"/>
      <c r="D10" s="138"/>
      <c r="E10" s="139"/>
      <c r="F10" s="17"/>
    </row>
    <row r="11" spans="1:6" ht="40.5" customHeight="1">
      <c r="A11" s="17"/>
      <c r="B11" s="94" t="s">
        <v>2</v>
      </c>
      <c r="C11" s="138"/>
      <c r="D11" s="138"/>
      <c r="E11" s="139"/>
      <c r="F11" s="17"/>
    </row>
    <row r="12" spans="1:6" ht="14.25" customHeight="1">
      <c r="A12" s="17"/>
      <c r="B12" s="43"/>
      <c r="C12" s="48"/>
      <c r="D12" s="48"/>
      <c r="E12" s="48"/>
      <c r="F12" s="17"/>
    </row>
    <row r="13" spans="1:6" ht="14.25" customHeight="1">
      <c r="A13" s="17"/>
      <c r="B13" s="93" t="s">
        <v>3</v>
      </c>
      <c r="C13" s="138"/>
      <c r="D13" s="138"/>
      <c r="E13" s="139"/>
      <c r="F13" s="17"/>
    </row>
    <row r="14" spans="1:6" ht="14.25" customHeight="1">
      <c r="A14" s="17"/>
      <c r="B14" s="49" t="s">
        <v>4</v>
      </c>
      <c r="C14" s="95"/>
      <c r="D14" s="140"/>
      <c r="E14" s="141"/>
      <c r="F14" s="17"/>
    </row>
    <row r="15" spans="1:6" ht="14.25" customHeight="1">
      <c r="A15" s="17"/>
      <c r="B15" s="50" t="s">
        <v>5</v>
      </c>
      <c r="C15" s="96"/>
      <c r="D15" s="121"/>
      <c r="E15" s="142"/>
      <c r="F15" s="17"/>
    </row>
    <row r="16" spans="1:6" ht="14.25" customHeight="1">
      <c r="A16" s="17"/>
      <c r="B16" s="50" t="s">
        <v>6</v>
      </c>
      <c r="C16" s="96"/>
      <c r="D16" s="121"/>
      <c r="E16" s="142"/>
      <c r="F16" s="17"/>
    </row>
    <row r="17" spans="1:6" ht="14.25" customHeight="1">
      <c r="A17" s="17"/>
      <c r="B17" s="50" t="s">
        <v>7</v>
      </c>
      <c r="C17" s="96"/>
      <c r="D17" s="121"/>
      <c r="E17" s="142"/>
      <c r="F17" s="17"/>
    </row>
    <row r="18" spans="1:6" ht="14.25" customHeight="1">
      <c r="A18" s="17"/>
      <c r="B18" s="50" t="s">
        <v>8</v>
      </c>
      <c r="C18" s="96"/>
      <c r="D18" s="121"/>
      <c r="E18" s="142"/>
      <c r="F18" s="17"/>
    </row>
    <row r="19" spans="1:6" ht="14.25" customHeight="1">
      <c r="A19" s="17"/>
      <c r="B19" s="50" t="s">
        <v>9</v>
      </c>
      <c r="C19" s="96"/>
      <c r="D19" s="121"/>
      <c r="E19" s="142"/>
      <c r="F19" s="17"/>
    </row>
    <row r="20" spans="1:6" ht="14.25" customHeight="1">
      <c r="A20" s="17"/>
      <c r="B20" s="51" t="s">
        <v>10</v>
      </c>
      <c r="C20" s="97"/>
      <c r="D20" s="121"/>
      <c r="E20" s="142"/>
      <c r="F20" s="17"/>
    </row>
    <row r="21" spans="1:6" ht="14.25" customHeight="1">
      <c r="A21" s="17"/>
      <c r="B21" s="51" t="s">
        <v>11</v>
      </c>
      <c r="C21" s="96"/>
      <c r="D21" s="121"/>
      <c r="E21" s="142"/>
      <c r="F21" s="17"/>
    </row>
    <row r="22" spans="1:6" ht="14.25" customHeight="1">
      <c r="A22" s="17"/>
      <c r="B22" s="51" t="s">
        <v>12</v>
      </c>
      <c r="C22" s="96"/>
      <c r="D22" s="121"/>
      <c r="E22" s="142"/>
      <c r="F22" s="17"/>
    </row>
    <row r="23" spans="1:6" ht="14.25" customHeight="1">
      <c r="A23" s="17"/>
      <c r="B23" s="50" t="s">
        <v>13</v>
      </c>
      <c r="C23" s="98"/>
      <c r="D23" s="121"/>
      <c r="E23" s="142"/>
      <c r="F23" s="17"/>
    </row>
    <row r="24" spans="1:6" ht="14.25" customHeight="1">
      <c r="A24" s="17"/>
      <c r="B24" s="52" t="s">
        <v>14</v>
      </c>
      <c r="C24" s="98"/>
      <c r="D24" s="121"/>
      <c r="E24" s="142"/>
      <c r="F24" s="17"/>
    </row>
    <row r="25" spans="1:6" ht="14.25" customHeight="1">
      <c r="A25" s="17"/>
      <c r="B25" s="53" t="s">
        <v>15</v>
      </c>
      <c r="C25" s="99"/>
      <c r="D25" s="121"/>
      <c r="E25" s="122"/>
      <c r="F25" s="17"/>
    </row>
    <row r="26" spans="1:6" ht="14.25" customHeight="1">
      <c r="A26" s="17"/>
      <c r="B26" s="27"/>
      <c r="C26" s="27"/>
      <c r="D26" s="27"/>
      <c r="E26" s="27"/>
      <c r="F26" s="17"/>
    </row>
    <row r="27" spans="1:6" ht="14.25" customHeight="1">
      <c r="A27" s="17"/>
      <c r="B27" s="100" t="s">
        <v>16</v>
      </c>
      <c r="C27" s="122"/>
      <c r="D27" s="27"/>
      <c r="E27" s="27"/>
      <c r="F27" s="17"/>
    </row>
    <row r="28" spans="1:6" ht="14.25" customHeight="1">
      <c r="A28" s="17"/>
      <c r="B28" s="54" t="s">
        <v>17</v>
      </c>
      <c r="C28" s="55"/>
      <c r="D28" s="27"/>
      <c r="E28" s="27"/>
      <c r="F28" s="17"/>
    </row>
    <row r="29" spans="1:6" ht="14.25" customHeight="1">
      <c r="A29" s="17"/>
      <c r="B29" s="56" t="s">
        <v>18</v>
      </c>
      <c r="C29" s="163"/>
      <c r="D29" s="27"/>
      <c r="E29" s="27"/>
      <c r="F29" s="17"/>
    </row>
    <row r="30" spans="1:6" ht="14.25" customHeight="1">
      <c r="A30" s="17"/>
      <c r="B30" s="56" t="s">
        <v>19</v>
      </c>
      <c r="C30" s="163"/>
      <c r="D30" s="27"/>
      <c r="E30" s="27"/>
      <c r="F30" s="17"/>
    </row>
    <row r="31" spans="1:6" ht="14.25" customHeight="1">
      <c r="A31" s="17"/>
      <c r="B31" s="54" t="s">
        <v>20</v>
      </c>
      <c r="C31" s="163"/>
      <c r="D31" s="27"/>
      <c r="E31" s="27"/>
      <c r="F31" s="17"/>
    </row>
    <row r="32" spans="1:6" ht="14.25" customHeight="1">
      <c r="A32" s="17"/>
      <c r="B32" s="54" t="s">
        <v>21</v>
      </c>
      <c r="C32" s="163"/>
      <c r="D32" s="27"/>
      <c r="E32" s="27"/>
      <c r="F32" s="17"/>
    </row>
    <row r="33" spans="1:7" ht="14.25" customHeight="1">
      <c r="A33" s="17"/>
      <c r="B33" s="54" t="s">
        <v>22</v>
      </c>
      <c r="C33" s="163"/>
      <c r="D33" s="27"/>
      <c r="E33" s="27"/>
      <c r="F33" s="17"/>
    </row>
    <row r="34" spans="1:7" ht="14.25" customHeight="1">
      <c r="A34" s="17"/>
      <c r="B34" s="54" t="s">
        <v>23</v>
      </c>
      <c r="C34" s="163"/>
      <c r="D34" s="27"/>
      <c r="E34" s="27"/>
      <c r="F34" s="17"/>
    </row>
    <row r="35" spans="1:7" ht="14.25" customHeight="1">
      <c r="A35" s="17"/>
      <c r="B35" s="54" t="s">
        <v>24</v>
      </c>
      <c r="C35" s="163"/>
      <c r="D35" s="27"/>
      <c r="E35" s="27"/>
      <c r="F35" s="17"/>
    </row>
    <row r="36" spans="1:7" ht="14.25" customHeight="1">
      <c r="A36" s="17"/>
      <c r="B36" s="54" t="s">
        <v>25</v>
      </c>
      <c r="C36" s="163"/>
      <c r="D36" s="27"/>
      <c r="E36" s="27"/>
      <c r="F36" s="17"/>
    </row>
    <row r="37" spans="1:7" ht="14.25" customHeight="1">
      <c r="A37" s="17"/>
      <c r="B37" s="54" t="s">
        <v>26</v>
      </c>
      <c r="C37" s="163"/>
      <c r="D37" s="27"/>
      <c r="E37" s="27"/>
      <c r="F37" s="17"/>
    </row>
    <row r="38" spans="1:7" ht="14.25" customHeight="1">
      <c r="A38" s="17"/>
      <c r="B38" s="57" t="s">
        <v>27</v>
      </c>
      <c r="C38" s="163"/>
      <c r="D38" s="27"/>
      <c r="E38" s="27"/>
      <c r="F38" s="17"/>
    </row>
    <row r="39" spans="1:7" ht="14.25" customHeight="1">
      <c r="A39" s="17"/>
      <c r="B39" s="57" t="s">
        <v>28</v>
      </c>
      <c r="C39" s="163"/>
      <c r="D39" s="27"/>
      <c r="E39" s="27"/>
      <c r="F39" s="17"/>
    </row>
    <row r="40" spans="1:7" ht="14.25" customHeight="1">
      <c r="A40" s="17"/>
      <c r="B40" s="27"/>
      <c r="C40" s="27"/>
      <c r="D40" s="27"/>
      <c r="E40" s="27"/>
      <c r="F40" s="17"/>
      <c r="G40" s="17"/>
    </row>
    <row r="41" spans="1:7" ht="14.25" customHeight="1">
      <c r="A41" s="17"/>
      <c r="B41" s="100" t="s">
        <v>29</v>
      </c>
      <c r="C41" s="121"/>
      <c r="D41" s="121"/>
      <c r="E41" s="121"/>
      <c r="F41" s="122"/>
      <c r="G41" s="17"/>
    </row>
    <row r="42" spans="1:7" ht="38.25" customHeight="1">
      <c r="A42" s="17"/>
      <c r="B42" s="58" t="s">
        <v>30</v>
      </c>
      <c r="C42" s="59" t="s">
        <v>174</v>
      </c>
      <c r="D42" s="101" t="s">
        <v>31</v>
      </c>
      <c r="E42" s="122"/>
      <c r="F42" s="59" t="s">
        <v>32</v>
      </c>
      <c r="G42" s="17"/>
    </row>
    <row r="43" spans="1:7" ht="14.25" customHeight="1">
      <c r="A43" s="17"/>
      <c r="B43" s="60" t="s">
        <v>33</v>
      </c>
      <c r="C43" s="164"/>
      <c r="D43" s="165"/>
      <c r="E43" s="166"/>
      <c r="F43" s="164"/>
      <c r="G43" s="17"/>
    </row>
    <row r="44" spans="1:7" ht="14.25" customHeight="1">
      <c r="A44" s="17"/>
      <c r="B44" s="60" t="s">
        <v>34</v>
      </c>
      <c r="C44" s="164"/>
      <c r="D44" s="165"/>
      <c r="E44" s="166"/>
      <c r="F44" s="164"/>
      <c r="G44" s="17"/>
    </row>
    <row r="45" spans="1:7" ht="14.25" customHeight="1">
      <c r="A45" s="17"/>
      <c r="B45" s="60" t="s">
        <v>35</v>
      </c>
      <c r="C45" s="164"/>
      <c r="D45" s="165"/>
      <c r="E45" s="166"/>
      <c r="F45" s="164"/>
      <c r="G45" s="17"/>
    </row>
    <row r="46" spans="1:7" ht="14.25" customHeight="1">
      <c r="A46" s="17"/>
      <c r="B46" s="107" t="s">
        <v>36</v>
      </c>
      <c r="C46" s="138"/>
      <c r="D46" s="138"/>
      <c r="E46" s="139"/>
      <c r="F46" s="17"/>
      <c r="G46" s="17"/>
    </row>
    <row r="47" spans="1:7" ht="26.25" customHeight="1">
      <c r="A47" s="17"/>
      <c r="B47" s="61" t="s">
        <v>37</v>
      </c>
      <c r="C47" s="62" t="s">
        <v>38</v>
      </c>
      <c r="D47" s="63" t="s">
        <v>39</v>
      </c>
      <c r="E47" s="64" t="s">
        <v>40</v>
      </c>
      <c r="F47" s="17"/>
    </row>
    <row r="48" spans="1:7" ht="14.25" customHeight="1">
      <c r="A48" s="17"/>
      <c r="B48" s="108" t="s">
        <v>41</v>
      </c>
      <c r="C48" s="65" t="s">
        <v>42</v>
      </c>
      <c r="D48" s="66"/>
      <c r="E48" s="109">
        <f>SUM(D48:D49)</f>
        <v>0</v>
      </c>
      <c r="F48" s="17"/>
    </row>
    <row r="49" spans="1:8" ht="14.25" customHeight="1">
      <c r="A49" s="17"/>
      <c r="B49" s="143"/>
      <c r="C49" s="67" t="s">
        <v>43</v>
      </c>
      <c r="D49" s="68"/>
      <c r="E49" s="144"/>
      <c r="F49" s="17"/>
    </row>
    <row r="50" spans="1:8" ht="14.25" customHeight="1">
      <c r="A50" s="17"/>
      <c r="B50" s="69" t="s">
        <v>44</v>
      </c>
      <c r="C50" s="70" t="s">
        <v>45</v>
      </c>
      <c r="D50" s="71"/>
      <c r="E50" s="72">
        <f>D50</f>
        <v>0</v>
      </c>
      <c r="F50" s="17"/>
    </row>
    <row r="51" spans="1:8" ht="14.25" customHeight="1">
      <c r="A51" s="17"/>
      <c r="B51" s="102" t="s">
        <v>46</v>
      </c>
      <c r="C51" s="65" t="s">
        <v>47</v>
      </c>
      <c r="D51" s="73"/>
      <c r="E51" s="103">
        <f>SUM(D51:D52)</f>
        <v>0</v>
      </c>
      <c r="F51" s="17"/>
    </row>
    <row r="52" spans="1:8" ht="14.25" customHeight="1">
      <c r="A52" s="17"/>
      <c r="B52" s="143"/>
      <c r="C52" s="67" t="s">
        <v>48</v>
      </c>
      <c r="D52" s="74"/>
      <c r="E52" s="144"/>
      <c r="F52" s="17"/>
    </row>
    <row r="53" spans="1:8" ht="14.25" customHeight="1">
      <c r="A53" s="17"/>
      <c r="B53" s="75"/>
      <c r="C53" s="75"/>
      <c r="D53" s="75"/>
      <c r="E53" s="75"/>
      <c r="F53" s="145"/>
      <c r="G53" s="145"/>
      <c r="H53" s="145"/>
    </row>
    <row r="54" spans="1:8" ht="14.25" customHeight="1">
      <c r="A54" s="17"/>
      <c r="B54" s="104" t="s">
        <v>49</v>
      </c>
      <c r="C54" s="105"/>
      <c r="D54" s="105"/>
      <c r="E54" s="105"/>
      <c r="F54" s="105"/>
      <c r="G54" s="106"/>
      <c r="H54" s="145"/>
    </row>
    <row r="55" spans="1:8" ht="14.25" customHeight="1">
      <c r="A55" s="17"/>
      <c r="B55" s="76" t="s">
        <v>50</v>
      </c>
      <c r="C55" s="77" t="s">
        <v>20</v>
      </c>
      <c r="D55" s="110" t="s">
        <v>51</v>
      </c>
      <c r="E55" s="146"/>
      <c r="F55" s="111" t="s">
        <v>52</v>
      </c>
      <c r="G55" s="112"/>
      <c r="H55" s="145"/>
    </row>
    <row r="56" spans="1:8" ht="14.25" customHeight="1">
      <c r="A56" s="17"/>
      <c r="B56" s="78" t="s">
        <v>53</v>
      </c>
      <c r="C56" s="79"/>
      <c r="D56" s="113"/>
      <c r="E56" s="146"/>
      <c r="F56" s="114">
        <f>(1+($D$48+$D$49))*(1+$D$50)/(1-($D$51+$D$52+$D$56))-1</f>
        <v>0</v>
      </c>
      <c r="G56" s="112"/>
      <c r="H56" s="145"/>
    </row>
    <row r="57" spans="1:8" ht="14.25" customHeight="1">
      <c r="A57" s="17"/>
      <c r="B57" s="17"/>
      <c r="C57" s="17"/>
      <c r="D57" s="17"/>
      <c r="E57" s="17"/>
      <c r="F57" s="17"/>
      <c r="G57" s="145"/>
      <c r="H57" s="145"/>
    </row>
    <row r="58" spans="1:8" ht="14.25" customHeight="1">
      <c r="A58" s="17"/>
      <c r="B58" s="107" t="s">
        <v>54</v>
      </c>
      <c r="C58" s="139"/>
      <c r="D58" s="17"/>
      <c r="E58"/>
      <c r="F58"/>
    </row>
    <row r="59" spans="1:8" ht="14.25" customHeight="1">
      <c r="A59" s="17"/>
      <c r="B59" s="80" t="s">
        <v>55</v>
      </c>
      <c r="C59" s="81">
        <f>SUM(C60:C67)</f>
        <v>0</v>
      </c>
      <c r="D59" s="17"/>
      <c r="E59"/>
      <c r="F59"/>
    </row>
    <row r="60" spans="1:8" ht="14.25" customHeight="1">
      <c r="A60" s="17"/>
      <c r="B60" s="51" t="s">
        <v>56</v>
      </c>
      <c r="C60" s="82"/>
      <c r="D60" s="17"/>
      <c r="E60"/>
      <c r="F60"/>
    </row>
    <row r="61" spans="1:8" ht="14.25" customHeight="1">
      <c r="A61" s="17"/>
      <c r="B61" s="83" t="s">
        <v>57</v>
      </c>
      <c r="C61" s="82"/>
      <c r="D61" s="17"/>
      <c r="E61"/>
      <c r="F61"/>
    </row>
    <row r="62" spans="1:8" ht="14.25" customHeight="1">
      <c r="A62" s="17"/>
      <c r="B62" s="83" t="s">
        <v>58</v>
      </c>
      <c r="C62" s="82"/>
      <c r="D62" s="17"/>
      <c r="E62"/>
      <c r="F62"/>
    </row>
    <row r="63" spans="1:8" ht="14.25" customHeight="1">
      <c r="A63" s="17"/>
      <c r="B63" s="83" t="s">
        <v>59</v>
      </c>
      <c r="C63" s="82"/>
      <c r="D63" s="17"/>
      <c r="E63"/>
      <c r="F63"/>
    </row>
    <row r="64" spans="1:8" ht="14.25" customHeight="1">
      <c r="A64" s="17"/>
      <c r="B64" s="83" t="s">
        <v>60</v>
      </c>
      <c r="C64" s="82"/>
      <c r="D64" s="17"/>
      <c r="E64"/>
      <c r="F64"/>
    </row>
    <row r="65" spans="1:6" ht="14.25" customHeight="1">
      <c r="A65" s="17"/>
      <c r="B65" s="83" t="s">
        <v>61</v>
      </c>
      <c r="C65" s="82"/>
      <c r="D65" s="17"/>
      <c r="E65"/>
      <c r="F65"/>
    </row>
    <row r="66" spans="1:6" ht="14.25" customHeight="1">
      <c r="A66" s="17"/>
      <c r="B66" s="51" t="s">
        <v>62</v>
      </c>
      <c r="C66" s="82"/>
      <c r="D66" s="17"/>
      <c r="E66"/>
      <c r="F66"/>
    </row>
    <row r="67" spans="1:6" ht="14.25" customHeight="1">
      <c r="A67" s="17"/>
      <c r="B67" s="51" t="s">
        <v>63</v>
      </c>
      <c r="C67" s="82"/>
      <c r="D67" s="17"/>
      <c r="E67"/>
      <c r="F67"/>
    </row>
    <row r="68" spans="1:6" ht="14.25" customHeight="1">
      <c r="A68" s="17"/>
      <c r="B68" s="84" t="s">
        <v>64</v>
      </c>
      <c r="C68" s="85">
        <f>SUM(C69:C74)</f>
        <v>0</v>
      </c>
      <c r="D68" s="17"/>
      <c r="E68"/>
      <c r="F68"/>
    </row>
    <row r="69" spans="1:6" ht="14.25" customHeight="1">
      <c r="A69" s="17"/>
      <c r="B69" s="51" t="s">
        <v>65</v>
      </c>
      <c r="C69" s="86"/>
      <c r="D69" s="17"/>
      <c r="E69"/>
      <c r="F69"/>
    </row>
    <row r="70" spans="1:6" ht="14.25" customHeight="1">
      <c r="A70" s="17"/>
      <c r="B70" s="51" t="s">
        <v>66</v>
      </c>
      <c r="C70" s="86"/>
      <c r="D70" s="17"/>
      <c r="E70" s="147"/>
      <c r="F70" s="147"/>
    </row>
    <row r="71" spans="1:6" ht="14.25" customHeight="1">
      <c r="A71" s="17"/>
      <c r="B71" s="51" t="s">
        <v>67</v>
      </c>
      <c r="C71" s="86"/>
      <c r="D71" s="17"/>
      <c r="E71" s="147"/>
      <c r="F71" s="147"/>
    </row>
    <row r="72" spans="1:6" ht="14.25" customHeight="1">
      <c r="A72" s="17"/>
      <c r="B72" s="83" t="s">
        <v>68</v>
      </c>
      <c r="C72" s="86"/>
      <c r="D72" s="17"/>
      <c r="E72" s="148"/>
      <c r="F72" s="148"/>
    </row>
    <row r="73" spans="1:6" ht="14.25" customHeight="1">
      <c r="A73" s="17"/>
      <c r="B73" s="51" t="s">
        <v>69</v>
      </c>
      <c r="C73" s="86"/>
      <c r="D73" s="17"/>
      <c r="E73" s="148"/>
      <c r="F73" s="148"/>
    </row>
    <row r="74" spans="1:6" ht="14.25" customHeight="1">
      <c r="A74" s="17"/>
      <c r="B74" s="51" t="s">
        <v>70</v>
      </c>
      <c r="C74" s="86"/>
      <c r="D74" s="17"/>
      <c r="E74" s="148"/>
      <c r="F74" s="148"/>
    </row>
    <row r="75" spans="1:6" ht="14.25" customHeight="1">
      <c r="A75" s="17"/>
      <c r="B75" s="84" t="s">
        <v>71</v>
      </c>
      <c r="C75" s="85">
        <f>SUM(C76:C77)</f>
        <v>0</v>
      </c>
      <c r="D75" s="17"/>
      <c r="E75" s="148"/>
      <c r="F75" s="148"/>
    </row>
    <row r="76" spans="1:6" ht="14.25" customHeight="1">
      <c r="A76" s="17"/>
      <c r="B76" s="51" t="s">
        <v>72</v>
      </c>
      <c r="C76" s="86"/>
      <c r="D76" s="17"/>
      <c r="E76" s="148"/>
      <c r="F76" s="148"/>
    </row>
    <row r="77" spans="1:6" ht="14.25" customHeight="1">
      <c r="A77" s="17"/>
      <c r="B77" s="51" t="s">
        <v>73</v>
      </c>
      <c r="C77" s="86"/>
      <c r="D77" s="17"/>
      <c r="E77" s="148"/>
      <c r="F77" s="148"/>
    </row>
    <row r="78" spans="1:6" ht="14.25" customHeight="1">
      <c r="A78" s="17"/>
      <c r="B78" s="84" t="s">
        <v>74</v>
      </c>
      <c r="C78" s="85">
        <f>SUM(C79:C83)</f>
        <v>0</v>
      </c>
      <c r="D78" s="17"/>
      <c r="E78" s="148"/>
      <c r="F78" s="148"/>
    </row>
    <row r="79" spans="1:6" ht="14.25" customHeight="1">
      <c r="A79" s="17"/>
      <c r="B79" s="51" t="s">
        <v>75</v>
      </c>
      <c r="C79" s="86"/>
      <c r="D79" s="17"/>
      <c r="E79" s="148"/>
      <c r="F79" s="148"/>
    </row>
    <row r="80" spans="1:6" ht="14.25" customHeight="1">
      <c r="A80" s="17"/>
      <c r="B80" s="51" t="s">
        <v>76</v>
      </c>
      <c r="C80" s="86"/>
      <c r="D80" s="17"/>
      <c r="E80" s="148"/>
      <c r="F80" s="148"/>
    </row>
    <row r="81" spans="1:6" ht="14.25" customHeight="1">
      <c r="A81" s="17"/>
      <c r="B81" s="51" t="s">
        <v>77</v>
      </c>
      <c r="C81" s="86"/>
      <c r="D81" s="17"/>
      <c r="E81" s="148"/>
      <c r="F81" s="148"/>
    </row>
    <row r="82" spans="1:6" ht="14.25" customHeight="1">
      <c r="A82" s="17"/>
      <c r="B82" s="51" t="s">
        <v>78</v>
      </c>
      <c r="C82" s="86"/>
      <c r="D82" s="17"/>
      <c r="E82" s="148"/>
      <c r="F82" s="148"/>
    </row>
    <row r="83" spans="1:6" ht="14.25" customHeight="1">
      <c r="A83" s="17"/>
      <c r="B83" s="51" t="s">
        <v>79</v>
      </c>
      <c r="C83" s="86"/>
      <c r="D83" s="17"/>
      <c r="E83" s="148"/>
      <c r="F83" s="148"/>
    </row>
    <row r="84" spans="1:6" ht="14.25" customHeight="1">
      <c r="A84" s="17"/>
      <c r="B84" s="84" t="s">
        <v>80</v>
      </c>
      <c r="C84" s="85">
        <f>SUM(C85:C90)</f>
        <v>0</v>
      </c>
      <c r="D84" s="17"/>
      <c r="E84" s="148"/>
      <c r="F84" s="148"/>
    </row>
    <row r="85" spans="1:6" ht="14.25" customHeight="1">
      <c r="A85" s="17"/>
      <c r="B85" s="83" t="s">
        <v>81</v>
      </c>
      <c r="C85" s="86"/>
      <c r="D85" s="17"/>
      <c r="E85" s="148"/>
      <c r="F85" s="148"/>
    </row>
    <row r="86" spans="1:6" ht="14.25" customHeight="1">
      <c r="A86" s="17"/>
      <c r="B86" s="51" t="s">
        <v>82</v>
      </c>
      <c r="C86" s="86"/>
      <c r="D86" s="17"/>
      <c r="E86" s="148"/>
      <c r="F86" s="148"/>
    </row>
    <row r="87" spans="1:6" ht="14.25" customHeight="1">
      <c r="A87" s="17"/>
      <c r="B87" s="51" t="s">
        <v>83</v>
      </c>
      <c r="C87" s="86"/>
      <c r="D87" s="17"/>
      <c r="E87" s="148"/>
      <c r="F87" s="148"/>
    </row>
    <row r="88" spans="1:6" ht="14.25" customHeight="1">
      <c r="A88" s="17"/>
      <c r="B88" s="51" t="s">
        <v>84</v>
      </c>
      <c r="C88" s="86"/>
      <c r="D88" s="17"/>
      <c r="E88" s="148"/>
      <c r="F88" s="148"/>
    </row>
    <row r="89" spans="1:6" ht="14.25" customHeight="1">
      <c r="A89" s="17"/>
      <c r="B89" s="51" t="s">
        <v>85</v>
      </c>
      <c r="C89" s="86"/>
      <c r="D89" s="17"/>
      <c r="E89" s="148"/>
      <c r="F89" s="148"/>
    </row>
    <row r="90" spans="1:6" ht="14.25" customHeight="1">
      <c r="A90" s="17"/>
      <c r="B90" s="51" t="s">
        <v>86</v>
      </c>
      <c r="C90" s="86"/>
      <c r="D90" s="17"/>
      <c r="E90" s="148"/>
      <c r="F90" s="148"/>
    </row>
    <row r="91" spans="1:6" ht="14.25" customHeight="1">
      <c r="A91" s="17"/>
      <c r="B91" s="84" t="s">
        <v>87</v>
      </c>
      <c r="C91" s="85">
        <f>SUM(C92:C93)</f>
        <v>0</v>
      </c>
      <c r="D91" s="17"/>
      <c r="E91" s="148"/>
      <c r="F91" s="148"/>
    </row>
    <row r="92" spans="1:6" ht="14.25" customHeight="1">
      <c r="A92" s="17"/>
      <c r="B92" s="51" t="s">
        <v>88</v>
      </c>
      <c r="C92" s="87"/>
      <c r="D92" s="17"/>
      <c r="E92" s="148"/>
      <c r="F92" s="148"/>
    </row>
    <row r="93" spans="1:6" ht="14.25" customHeight="1">
      <c r="A93" s="17"/>
      <c r="B93" s="88" t="s">
        <v>89</v>
      </c>
      <c r="C93" s="89"/>
      <c r="D93" s="17"/>
      <c r="E93" s="148"/>
      <c r="F93" s="148"/>
    </row>
    <row r="94" spans="1:6" ht="14.25" customHeight="1">
      <c r="A94" s="17"/>
      <c r="B94" s="90" t="s">
        <v>90</v>
      </c>
      <c r="C94" s="91">
        <f>SUM(C91,C84,C78,C75,C68,C59)</f>
        <v>0</v>
      </c>
      <c r="D94" s="17"/>
      <c r="E94" s="148"/>
      <c r="F94" s="149"/>
    </row>
    <row r="95" spans="1:6" ht="14.25" customHeight="1">
      <c r="A95" s="17"/>
      <c r="B95" s="17"/>
      <c r="C95" s="17"/>
      <c r="D95" s="17"/>
      <c r="E95" s="148"/>
      <c r="F95" s="148"/>
    </row>
    <row r="96" spans="1:6" ht="14.25" customHeight="1">
      <c r="E96" s="150"/>
      <c r="F96" s="150"/>
    </row>
    <row r="97" spans="5:6" ht="14.25" customHeight="1">
      <c r="E97" s="150"/>
      <c r="F97" s="150"/>
    </row>
    <row r="98" spans="5:6" ht="14.25" customHeight="1">
      <c r="E98" s="150"/>
      <c r="F98" s="150"/>
    </row>
    <row r="99" spans="5:6" ht="14.25" customHeight="1">
      <c r="E99" s="150"/>
      <c r="F99" s="150"/>
    </row>
    <row r="100" spans="5:6" ht="14.25" customHeight="1">
      <c r="E100" s="150"/>
      <c r="F100" s="150"/>
    </row>
    <row r="101" spans="5:6" ht="14.25" customHeight="1">
      <c r="E101" s="150"/>
      <c r="F101" s="150"/>
    </row>
    <row r="102" spans="5:6" ht="14.25" customHeight="1">
      <c r="E102" s="150"/>
      <c r="F102" s="150"/>
    </row>
    <row r="103" spans="5:6" ht="14.25" customHeight="1">
      <c r="E103" s="150"/>
      <c r="F103" s="150"/>
    </row>
    <row r="104" spans="5:6" ht="14.25" customHeight="1">
      <c r="E104" s="150"/>
      <c r="F104" s="150"/>
    </row>
    <row r="105" spans="5:6" ht="14.25" customHeight="1">
      <c r="E105" s="150"/>
      <c r="F105" s="150"/>
    </row>
    <row r="106" spans="5:6" ht="14.25" customHeight="1">
      <c r="E106" s="150"/>
      <c r="F106" s="150"/>
    </row>
    <row r="107" spans="5:6" ht="14.25" customHeight="1">
      <c r="E107" s="150"/>
      <c r="F107" s="150"/>
    </row>
    <row r="108" spans="5:6" ht="14.25" customHeight="1">
      <c r="E108" s="150"/>
      <c r="F108" s="150"/>
    </row>
    <row r="109" spans="5:6" ht="14.25" customHeight="1">
      <c r="E109" s="150"/>
      <c r="F109" s="150"/>
    </row>
    <row r="110" spans="5:6" ht="14.25" customHeight="1">
      <c r="E110" s="150"/>
      <c r="F110" s="150"/>
    </row>
    <row r="111" spans="5:6" ht="14.25" customHeight="1">
      <c r="E111" s="150"/>
      <c r="F111" s="150"/>
    </row>
    <row r="112" spans="5:6" ht="14.25" customHeight="1">
      <c r="E112" s="150"/>
      <c r="F112" s="150"/>
    </row>
    <row r="113" spans="5:6" ht="14.25" customHeight="1">
      <c r="E113" s="150"/>
      <c r="F113" s="150"/>
    </row>
    <row r="114" spans="5:6" ht="14.25" customHeight="1">
      <c r="E114" s="150"/>
      <c r="F114" s="150"/>
    </row>
    <row r="115" spans="5:6" ht="14.25" customHeight="1">
      <c r="E115" s="150"/>
      <c r="F115" s="150"/>
    </row>
    <row r="116" spans="5:6" ht="14.25" customHeight="1">
      <c r="E116" s="150"/>
      <c r="F116" s="150"/>
    </row>
    <row r="117" spans="5:6" ht="14.25" customHeight="1">
      <c r="E117" s="150"/>
      <c r="F117" s="150"/>
    </row>
    <row r="118" spans="5:6" ht="14.25" customHeight="1">
      <c r="E118" s="150"/>
      <c r="F118" s="150"/>
    </row>
    <row r="119" spans="5:6" ht="14.25" customHeight="1">
      <c r="E119" s="150"/>
      <c r="F119" s="150"/>
    </row>
    <row r="120" spans="5:6" ht="14.25" customHeight="1">
      <c r="E120" s="150"/>
      <c r="F120" s="150"/>
    </row>
    <row r="121" spans="5:6" ht="14.25" customHeight="1">
      <c r="E121" s="150"/>
      <c r="F121" s="150"/>
    </row>
    <row r="122" spans="5:6" ht="14.25" customHeight="1">
      <c r="E122" s="150"/>
      <c r="F122" s="150"/>
    </row>
    <row r="123" spans="5:6" ht="14.25" customHeight="1">
      <c r="E123" s="150"/>
      <c r="F123" s="150"/>
    </row>
    <row r="124" spans="5:6" ht="14.25" customHeight="1">
      <c r="E124" s="150"/>
      <c r="F124" s="150"/>
    </row>
    <row r="125" spans="5:6" ht="14.25" customHeight="1">
      <c r="E125" s="150"/>
      <c r="F125" s="150"/>
    </row>
    <row r="126" spans="5:6" ht="14.25" customHeight="1">
      <c r="E126" s="150"/>
      <c r="F126" s="150"/>
    </row>
    <row r="127" spans="5:6" ht="14.25" customHeight="1">
      <c r="E127" s="150"/>
      <c r="F127" s="150"/>
    </row>
    <row r="128" spans="5:6" ht="14.25" customHeight="1">
      <c r="E128" s="150"/>
      <c r="F128" s="150"/>
    </row>
    <row r="129" spans="5:6" ht="14.25" customHeight="1">
      <c r="E129" s="150"/>
      <c r="F129" s="150"/>
    </row>
    <row r="130" spans="5:6" ht="14.25" customHeight="1">
      <c r="E130" s="150"/>
      <c r="F130" s="150"/>
    </row>
    <row r="131" spans="5:6" ht="14.25" customHeight="1">
      <c r="E131" s="150"/>
      <c r="F131" s="150"/>
    </row>
    <row r="132" spans="5:6" ht="14.25" customHeight="1">
      <c r="E132" s="150"/>
      <c r="F132" s="150"/>
    </row>
    <row r="133" spans="5:6" ht="14.25" customHeight="1">
      <c r="E133" s="150"/>
      <c r="F133" s="150"/>
    </row>
    <row r="134" spans="5:6" ht="14.25" customHeight="1">
      <c r="E134" s="150"/>
      <c r="F134" s="150"/>
    </row>
    <row r="135" spans="5:6" ht="14.25" customHeight="1">
      <c r="E135" s="150"/>
      <c r="F135" s="150"/>
    </row>
    <row r="136" spans="5:6" ht="14.25" customHeight="1">
      <c r="E136" s="150"/>
      <c r="F136" s="150"/>
    </row>
    <row r="137" spans="5:6" ht="14.25" customHeight="1">
      <c r="E137" s="150"/>
      <c r="F137" s="150"/>
    </row>
    <row r="138" spans="5:6" ht="14.25" customHeight="1">
      <c r="E138" s="150"/>
      <c r="F138" s="150"/>
    </row>
    <row r="139" spans="5:6" ht="14.25" customHeight="1">
      <c r="E139" s="150"/>
      <c r="F139" s="150"/>
    </row>
    <row r="140" spans="5:6" ht="14.25" customHeight="1">
      <c r="E140" s="150"/>
      <c r="F140" s="150"/>
    </row>
    <row r="141" spans="5:6" ht="14.25" customHeight="1">
      <c r="E141" s="150"/>
      <c r="F141" s="150"/>
    </row>
    <row r="142" spans="5:6" ht="14.25" customHeight="1">
      <c r="E142" s="150"/>
      <c r="F142" s="150"/>
    </row>
    <row r="143" spans="5:6" ht="14.25" customHeight="1">
      <c r="E143" s="150"/>
      <c r="F143" s="150"/>
    </row>
    <row r="144" spans="5:6" ht="14.25" customHeight="1">
      <c r="E144" s="150"/>
      <c r="F144" s="150"/>
    </row>
    <row r="145" spans="5:6" ht="14.25" customHeight="1">
      <c r="E145" s="150"/>
      <c r="F145" s="150"/>
    </row>
    <row r="146" spans="5:6" ht="14.25" customHeight="1">
      <c r="E146" s="150"/>
      <c r="F146" s="150"/>
    </row>
    <row r="147" spans="5:6" ht="14.25" customHeight="1">
      <c r="E147" s="150"/>
      <c r="F147" s="150"/>
    </row>
    <row r="148" spans="5:6" ht="14.25" customHeight="1">
      <c r="E148" s="150"/>
      <c r="F148" s="150"/>
    </row>
    <row r="149" spans="5:6" ht="14.25" customHeight="1">
      <c r="E149" s="150"/>
      <c r="F149" s="150"/>
    </row>
    <row r="150" spans="5:6" ht="14.25" customHeight="1">
      <c r="E150" s="150"/>
      <c r="F150" s="150"/>
    </row>
    <row r="151" spans="5:6" ht="14.25" customHeight="1">
      <c r="E151" s="150"/>
      <c r="F151" s="150"/>
    </row>
    <row r="152" spans="5:6" ht="14.25" customHeight="1">
      <c r="E152" s="150"/>
      <c r="F152" s="150"/>
    </row>
    <row r="153" spans="5:6" ht="14.25" customHeight="1">
      <c r="E153" s="150"/>
      <c r="F153" s="150"/>
    </row>
    <row r="154" spans="5:6" ht="14.25" customHeight="1">
      <c r="E154" s="150"/>
      <c r="F154" s="150"/>
    </row>
    <row r="155" spans="5:6" ht="14.25" customHeight="1">
      <c r="E155" s="150"/>
      <c r="F155" s="150"/>
    </row>
    <row r="156" spans="5:6" ht="14.25" customHeight="1">
      <c r="E156" s="150"/>
      <c r="F156" s="150"/>
    </row>
    <row r="157" spans="5:6" ht="14.25" customHeight="1">
      <c r="E157" s="150"/>
      <c r="F157" s="150"/>
    </row>
    <row r="158" spans="5:6" ht="14.25" customHeight="1">
      <c r="E158" s="150"/>
      <c r="F158" s="150"/>
    </row>
    <row r="159" spans="5:6" ht="14.25" customHeight="1">
      <c r="E159" s="150"/>
      <c r="F159" s="150"/>
    </row>
    <row r="160" spans="5:6" ht="14.25" customHeight="1">
      <c r="E160" s="150"/>
      <c r="F160" s="150"/>
    </row>
    <row r="161" spans="5:6" ht="14.25" customHeight="1">
      <c r="E161" s="150"/>
      <c r="F161" s="150"/>
    </row>
    <row r="162" spans="5:6" ht="14.25" customHeight="1">
      <c r="E162" s="150"/>
      <c r="F162" s="150"/>
    </row>
    <row r="163" spans="5:6" ht="14.25" customHeight="1">
      <c r="E163" s="150"/>
      <c r="F163" s="150"/>
    </row>
    <row r="164" spans="5:6" ht="14.25" customHeight="1"/>
    <row r="165" spans="5:6" ht="14.25" customHeight="1"/>
    <row r="166" spans="5:6" ht="14.25" customHeight="1"/>
    <row r="167" spans="5:6" ht="14.25" customHeight="1"/>
    <row r="168" spans="5:6" ht="14.25" customHeight="1"/>
    <row r="169" spans="5:6" ht="14.25" customHeight="1"/>
    <row r="170" spans="5:6" ht="14.25" customHeight="1"/>
    <row r="171" spans="5:6" ht="14.25" customHeight="1"/>
    <row r="172" spans="5:6" ht="14.25" customHeight="1"/>
    <row r="173" spans="5:6" ht="14.25" customHeight="1"/>
    <row r="174" spans="5:6" ht="14.25" customHeight="1"/>
    <row r="175" spans="5:6" ht="14.25" customHeight="1"/>
    <row r="176" spans="5: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</sheetData>
  <mergeCells count="33">
    <mergeCell ref="B58:C58"/>
    <mergeCell ref="D55:E55"/>
    <mergeCell ref="F55:G55"/>
    <mergeCell ref="D56:E56"/>
    <mergeCell ref="F56:G56"/>
    <mergeCell ref="B51:B52"/>
    <mergeCell ref="E51:E52"/>
    <mergeCell ref="B54:G54"/>
    <mergeCell ref="D44:E44"/>
    <mergeCell ref="D45:E45"/>
    <mergeCell ref="B46:E46"/>
    <mergeCell ref="B48:B49"/>
    <mergeCell ref="E48:E49"/>
    <mergeCell ref="C25:E25"/>
    <mergeCell ref="B27:C27"/>
    <mergeCell ref="B41:F41"/>
    <mergeCell ref="D42:E42"/>
    <mergeCell ref="D43:E43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B2:E9"/>
    <mergeCell ref="B10:E10"/>
    <mergeCell ref="B11:E11"/>
    <mergeCell ref="B13:E13"/>
    <mergeCell ref="C14:E14"/>
  </mergeCells>
  <dataValidations count="3">
    <dataValidation type="list" allowBlank="1" showErrorMessage="1" sqref="C23" xr:uid="{00000000-0002-0000-0000-000000000000}">
      <formula1>"Simples Nacional,Lucro presumido - Incidência cumulativa de PIS e COFINS,Lucro real - Incidência cumulativa de PIS e COFINS"</formula1>
    </dataValidation>
    <dataValidation type="list" allowBlank="1" showErrorMessage="1" sqref="C24" xr:uid="{00000000-0002-0000-0000-000001000000}">
      <formula1>"Sim,Não"</formula1>
    </dataValidation>
    <dataValidation type="list" allowBlank="1" showErrorMessage="1" sqref="C20" xr:uid="{00000000-0002-0000-0000-000002000000}">
      <formula1>"0,5,1,2"</formula1>
    </dataValidation>
  </dataValidations>
  <pageMargins left="0.511811024" right="0.511811024" top="0.78740157499999996" bottom="0.78740157499999996" header="0" footer="0"/>
  <pageSetup orientation="landscape"/>
  <ignoredErrors>
    <ignoredError sqref="E51 E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EX64"/>
  <sheetViews>
    <sheetView workbookViewId="0">
      <selection activeCell="D21" sqref="D21"/>
    </sheetView>
  </sheetViews>
  <sheetFormatPr defaultColWidth="12.5703125" defaultRowHeight="15" customHeight="1"/>
  <cols>
    <col min="1" max="1" width="6.85546875" customWidth="1"/>
    <col min="2" max="2" width="62.42578125" style="43" customWidth="1"/>
    <col min="3" max="3" width="30.140625" style="43" customWidth="1"/>
    <col min="4" max="5" width="27.85546875" style="43" customWidth="1"/>
    <col min="6" max="16378" width="8.85546875" customWidth="1"/>
  </cols>
  <sheetData>
    <row r="2" spans="2:16378" ht="14.25" customHeight="1">
      <c r="B2" s="151" t="s">
        <v>91</v>
      </c>
      <c r="C2" s="153" t="s">
        <v>175</v>
      </c>
      <c r="D2" s="153"/>
      <c r="E2" s="27"/>
    </row>
    <row r="3" spans="2:16378" ht="14.25" customHeight="1">
      <c r="B3" s="26" t="s">
        <v>92</v>
      </c>
      <c r="C3" s="152"/>
      <c r="D3" s="115"/>
      <c r="E3" s="116"/>
    </row>
    <row r="4" spans="2:16378" ht="14.25" customHeight="1">
      <c r="B4" s="27"/>
      <c r="C4" s="28"/>
      <c r="D4" s="27"/>
      <c r="E4" s="27"/>
    </row>
    <row r="5" spans="2:16378" ht="14.25" customHeight="1">
      <c r="B5" s="29" t="s">
        <v>93</v>
      </c>
      <c r="C5" s="30" t="s">
        <v>94</v>
      </c>
      <c r="D5" s="31" t="s">
        <v>95</v>
      </c>
      <c r="E5" s="31" t="s">
        <v>96</v>
      </c>
    </row>
    <row r="6" spans="2:16378" ht="14.25" customHeight="1">
      <c r="B6" s="29" t="s">
        <v>97</v>
      </c>
      <c r="C6" s="32" t="s">
        <v>98</v>
      </c>
      <c r="D6" s="32" t="s">
        <v>98</v>
      </c>
      <c r="E6" s="32" t="s">
        <v>98</v>
      </c>
    </row>
    <row r="7" spans="2:16378" ht="14.25" customHeight="1">
      <c r="B7" s="29" t="s">
        <v>99</v>
      </c>
      <c r="C7" s="33"/>
      <c r="D7" s="33"/>
      <c r="E7" s="33"/>
    </row>
    <row r="8" spans="2:16378" ht="14.25" customHeight="1">
      <c r="B8" s="29" t="s">
        <v>100</v>
      </c>
      <c r="C8" s="34"/>
      <c r="D8" s="34"/>
      <c r="E8" s="34"/>
    </row>
    <row r="9" spans="2:16378" ht="14.25" customHeight="1">
      <c r="B9" s="35" t="s">
        <v>101</v>
      </c>
      <c r="C9" s="117"/>
      <c r="D9" s="118"/>
      <c r="E9" s="119"/>
    </row>
    <row r="10" spans="2:16378" ht="14.25" customHeight="1">
      <c r="B10" s="36" t="s">
        <v>102</v>
      </c>
      <c r="C10" s="156">
        <f t="shared" ref="C10:E10" si="0">SUM(C11:C12)</f>
        <v>0</v>
      </c>
      <c r="D10" s="156">
        <f t="shared" si="0"/>
        <v>0</v>
      </c>
      <c r="E10" s="156">
        <f t="shared" si="0"/>
        <v>0</v>
      </c>
    </row>
    <row r="11" spans="2:16378" ht="14.25" customHeight="1">
      <c r="B11" s="37" t="s">
        <v>103</v>
      </c>
      <c r="C11" s="38"/>
      <c r="D11" s="38"/>
      <c r="E11" s="38"/>
    </row>
    <row r="12" spans="2:16378" ht="14.25" customHeight="1">
      <c r="B12" s="37" t="s">
        <v>104</v>
      </c>
      <c r="C12" s="38"/>
      <c r="D12" s="38"/>
      <c r="E12" s="38"/>
    </row>
    <row r="13" spans="2:16378" ht="30" customHeight="1">
      <c r="B13" s="36" t="s">
        <v>105</v>
      </c>
      <c r="C13" s="156">
        <f>SUM(C14:C34)</f>
        <v>0</v>
      </c>
      <c r="D13" s="156">
        <f t="shared" ref="D13:E13" si="1">SUM(D14:D34)</f>
        <v>0</v>
      </c>
      <c r="E13" s="156">
        <f t="shared" si="1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</row>
    <row r="14" spans="2:16378" ht="14.25" customHeight="1">
      <c r="B14" s="39" t="s">
        <v>20</v>
      </c>
      <c r="C14" s="157"/>
      <c r="D14" s="157"/>
      <c r="E14" s="157"/>
    </row>
    <row r="15" spans="2:16378" ht="14.25" customHeight="1">
      <c r="B15" s="40" t="s">
        <v>106</v>
      </c>
      <c r="C15" s="158"/>
      <c r="D15" s="158"/>
      <c r="E15" s="158"/>
    </row>
    <row r="16" spans="2:16378" ht="14.25" customHeight="1">
      <c r="B16" s="41" t="s">
        <v>107</v>
      </c>
      <c r="C16" s="159"/>
      <c r="D16" s="159"/>
      <c r="E16" s="159"/>
    </row>
    <row r="17" spans="2:5" ht="14.25" customHeight="1">
      <c r="B17" s="41" t="s">
        <v>108</v>
      </c>
      <c r="C17" s="159"/>
      <c r="D17" s="159"/>
      <c r="E17" s="159"/>
    </row>
    <row r="18" spans="2:5" ht="14.25" customHeight="1">
      <c r="B18" s="39" t="s">
        <v>109</v>
      </c>
      <c r="C18" s="157"/>
      <c r="D18" s="157"/>
      <c r="E18" s="157"/>
    </row>
    <row r="19" spans="2:5" ht="14.25" customHeight="1">
      <c r="B19" s="42" t="s">
        <v>106</v>
      </c>
      <c r="C19" s="160"/>
      <c r="D19" s="160"/>
      <c r="E19" s="160"/>
    </row>
    <row r="20" spans="2:5" ht="14.25" customHeight="1">
      <c r="B20" s="43" t="s">
        <v>110</v>
      </c>
      <c r="C20" s="160"/>
      <c r="D20" s="160"/>
      <c r="E20" s="160"/>
    </row>
    <row r="21" spans="2:5" ht="14.25" customHeight="1">
      <c r="B21" s="41" t="s">
        <v>107</v>
      </c>
      <c r="C21" s="159"/>
      <c r="D21" s="159"/>
      <c r="E21" s="159"/>
    </row>
    <row r="22" spans="2:5" ht="14.25" customHeight="1">
      <c r="B22" s="41" t="s">
        <v>108</v>
      </c>
      <c r="C22" s="159"/>
      <c r="D22" s="159"/>
      <c r="E22" s="159"/>
    </row>
    <row r="23" spans="2:5" ht="14.25" customHeight="1">
      <c r="B23" s="39" t="s">
        <v>111</v>
      </c>
      <c r="C23" s="157"/>
      <c r="D23" s="157"/>
      <c r="E23" s="157"/>
    </row>
    <row r="24" spans="2:5" ht="14.25" customHeight="1">
      <c r="B24" s="42" t="s">
        <v>112</v>
      </c>
      <c r="C24" s="160"/>
      <c r="D24" s="160"/>
      <c r="E24" s="160"/>
    </row>
    <row r="25" spans="2:5" ht="14.25" customHeight="1">
      <c r="B25" s="41" t="s">
        <v>108</v>
      </c>
      <c r="C25" s="159"/>
      <c r="D25" s="159"/>
      <c r="E25" s="159"/>
    </row>
    <row r="26" spans="2:5" ht="14.25" customHeight="1">
      <c r="B26" s="39" t="s">
        <v>113</v>
      </c>
      <c r="C26" s="157"/>
      <c r="D26" s="157"/>
      <c r="E26" s="157"/>
    </row>
    <row r="27" spans="2:5" ht="14.25" customHeight="1">
      <c r="B27" s="42" t="s">
        <v>106</v>
      </c>
      <c r="C27" s="160"/>
      <c r="D27" s="160"/>
      <c r="E27" s="160"/>
    </row>
    <row r="28" spans="2:5" ht="14.25" customHeight="1">
      <c r="B28" s="41" t="s">
        <v>108</v>
      </c>
      <c r="C28" s="159"/>
      <c r="D28" s="159"/>
      <c r="E28" s="159"/>
    </row>
    <row r="29" spans="2:5" ht="14.25" customHeight="1">
      <c r="B29" s="39" t="s">
        <v>114</v>
      </c>
      <c r="C29" s="157"/>
      <c r="D29" s="157"/>
      <c r="E29" s="157"/>
    </row>
    <row r="30" spans="2:5" ht="14.25" customHeight="1">
      <c r="B30" s="42" t="s">
        <v>115</v>
      </c>
      <c r="C30" s="160"/>
      <c r="D30" s="160"/>
      <c r="E30" s="160"/>
    </row>
    <row r="31" spans="2:5" ht="14.25" customHeight="1">
      <c r="B31" s="41" t="s">
        <v>108</v>
      </c>
      <c r="C31" s="159"/>
      <c r="D31" s="159"/>
      <c r="E31" s="159"/>
    </row>
    <row r="32" spans="2:5" ht="14.25" customHeight="1">
      <c r="B32" s="39" t="s">
        <v>116</v>
      </c>
      <c r="C32" s="157"/>
      <c r="D32" s="157"/>
      <c r="E32" s="157"/>
    </row>
    <row r="33" spans="2:5" ht="14.25" customHeight="1">
      <c r="B33" s="39" t="s">
        <v>117</v>
      </c>
      <c r="C33" s="157"/>
      <c r="D33" s="157"/>
      <c r="E33" s="157"/>
    </row>
    <row r="34" spans="2:5" ht="14.25" customHeight="1">
      <c r="B34" s="39" t="s">
        <v>28</v>
      </c>
      <c r="C34" s="157"/>
      <c r="D34" s="157"/>
      <c r="E34" s="157"/>
    </row>
    <row r="35" spans="2:5" ht="14.25" customHeight="1">
      <c r="B35" s="36" t="s">
        <v>118</v>
      </c>
      <c r="C35" s="156">
        <f>SUM(C36:C42)</f>
        <v>0</v>
      </c>
      <c r="D35" s="156">
        <f t="shared" ref="D35:E35" si="2">SUM(D36:D42)</f>
        <v>0</v>
      </c>
      <c r="E35" s="156">
        <f t="shared" si="2"/>
        <v>0</v>
      </c>
    </row>
    <row r="36" spans="2:5" ht="14.25" customHeight="1">
      <c r="B36" s="39" t="s">
        <v>119</v>
      </c>
      <c r="C36" s="157"/>
      <c r="D36" s="157"/>
      <c r="E36" s="157"/>
    </row>
    <row r="37" spans="2:5" ht="14.25" customHeight="1">
      <c r="B37" s="37" t="s">
        <v>120</v>
      </c>
      <c r="C37" s="160"/>
      <c r="D37" s="160"/>
      <c r="E37" s="160"/>
    </row>
    <row r="38" spans="2:5" ht="14.25" customHeight="1">
      <c r="B38" s="44" t="s">
        <v>121</v>
      </c>
      <c r="C38" s="159"/>
      <c r="D38" s="159"/>
      <c r="E38" s="159"/>
    </row>
    <row r="39" spans="2:5" ht="14.25" customHeight="1">
      <c r="B39" s="39" t="s">
        <v>122</v>
      </c>
      <c r="C39" s="157"/>
      <c r="D39" s="157"/>
      <c r="E39" s="157"/>
    </row>
    <row r="40" spans="2:5" ht="14.25" customHeight="1">
      <c r="B40" s="37" t="s">
        <v>120</v>
      </c>
      <c r="C40" s="160"/>
      <c r="D40" s="160"/>
      <c r="E40" s="160"/>
    </row>
    <row r="41" spans="2:5" ht="14.25" customHeight="1">
      <c r="B41" s="44" t="s">
        <v>121</v>
      </c>
      <c r="C41" s="159"/>
      <c r="D41" s="159"/>
      <c r="E41" s="159"/>
    </row>
    <row r="42" spans="2:5" ht="14.25" customHeight="1">
      <c r="B42" s="39" t="s">
        <v>32</v>
      </c>
      <c r="C42" s="157"/>
      <c r="D42" s="157"/>
      <c r="E42" s="157"/>
    </row>
    <row r="43" spans="2:5" ht="14.25" customHeight="1">
      <c r="B43" s="36" t="s">
        <v>123</v>
      </c>
      <c r="C43" s="156">
        <f>SUM(C44:C49)</f>
        <v>0</v>
      </c>
      <c r="D43" s="156">
        <f t="shared" ref="D43:E43" si="3">SUM(D44:D49)</f>
        <v>0</v>
      </c>
      <c r="E43" s="156">
        <f t="shared" si="3"/>
        <v>0</v>
      </c>
    </row>
    <row r="44" spans="2:5" ht="14.25" customHeight="1">
      <c r="B44" s="45" t="s">
        <v>124</v>
      </c>
      <c r="C44" s="158"/>
      <c r="D44" s="158"/>
      <c r="E44" s="158"/>
    </row>
    <row r="45" spans="2:5" ht="14.25" customHeight="1">
      <c r="B45" s="45" t="s">
        <v>125</v>
      </c>
      <c r="C45" s="158"/>
      <c r="D45" s="158"/>
      <c r="E45" s="158"/>
    </row>
    <row r="46" spans="2:5" ht="14.25" customHeight="1">
      <c r="B46" s="45" t="s">
        <v>126</v>
      </c>
      <c r="C46" s="158"/>
      <c r="D46" s="158"/>
      <c r="E46" s="158"/>
    </row>
    <row r="47" spans="2:5" ht="14.25" customHeight="1">
      <c r="B47" s="45" t="s">
        <v>127</v>
      </c>
      <c r="C47" s="158"/>
      <c r="D47" s="158"/>
      <c r="E47" s="158"/>
    </row>
    <row r="48" spans="2:5" ht="14.25" customHeight="1">
      <c r="B48" s="45" t="s">
        <v>128</v>
      </c>
      <c r="C48" s="158"/>
      <c r="D48" s="158"/>
      <c r="E48" s="158"/>
    </row>
    <row r="49" spans="2:5" ht="14.25" customHeight="1">
      <c r="B49" s="45" t="s">
        <v>129</v>
      </c>
      <c r="C49" s="158"/>
      <c r="D49" s="158"/>
      <c r="E49" s="158"/>
    </row>
    <row r="50" spans="2:5" ht="14.25" hidden="1" customHeight="1">
      <c r="B50" s="36" t="s">
        <v>130</v>
      </c>
      <c r="C50" s="156">
        <v>0</v>
      </c>
      <c r="D50" s="156"/>
      <c r="E50" s="156"/>
    </row>
    <row r="51" spans="2:5" ht="14.25" hidden="1" customHeight="1">
      <c r="B51" s="40" t="s">
        <v>131</v>
      </c>
      <c r="C51" s="161">
        <v>0</v>
      </c>
      <c r="D51" s="161"/>
      <c r="E51" s="161"/>
    </row>
    <row r="52" spans="2:5" ht="14.25" customHeight="1">
      <c r="B52" s="36" t="s">
        <v>132</v>
      </c>
      <c r="C52" s="156">
        <f>SUM(C53:C55)</f>
        <v>0</v>
      </c>
      <c r="D52" s="156">
        <f t="shared" ref="D52:E52" si="4">SUM(D53:D55)</f>
        <v>0</v>
      </c>
      <c r="E52" s="156">
        <f t="shared" si="4"/>
        <v>0</v>
      </c>
    </row>
    <row r="53" spans="2:5" ht="14.25" customHeight="1">
      <c r="B53" s="45" t="s">
        <v>133</v>
      </c>
      <c r="C53" s="158"/>
      <c r="D53" s="158"/>
      <c r="E53" s="158"/>
    </row>
    <row r="54" spans="2:5" ht="14.25" customHeight="1">
      <c r="B54" s="45" t="s">
        <v>134</v>
      </c>
      <c r="C54" s="158"/>
      <c r="D54" s="158"/>
      <c r="E54" s="158"/>
    </row>
    <row r="55" spans="2:5" ht="14.25" customHeight="1">
      <c r="B55" s="46" t="s">
        <v>135</v>
      </c>
      <c r="C55" s="162"/>
      <c r="D55" s="162"/>
      <c r="E55" s="162"/>
    </row>
    <row r="56" spans="2:5" ht="14.25" customHeight="1">
      <c r="B56" s="40" t="s">
        <v>136</v>
      </c>
      <c r="C56" s="158"/>
      <c r="D56" s="158"/>
      <c r="E56" s="158"/>
    </row>
    <row r="57" spans="2:5" ht="14.25" customHeight="1">
      <c r="B57" s="40" t="s">
        <v>47</v>
      </c>
      <c r="C57" s="158"/>
      <c r="D57" s="158"/>
      <c r="E57" s="158"/>
    </row>
    <row r="58" spans="2:5" ht="14.25" customHeight="1">
      <c r="B58" s="40" t="s">
        <v>137</v>
      </c>
      <c r="C58" s="158"/>
      <c r="D58" s="158"/>
      <c r="E58" s="158"/>
    </row>
    <row r="59" spans="2:5" ht="14.25" customHeight="1">
      <c r="B59" s="36" t="s">
        <v>138</v>
      </c>
      <c r="C59" s="157">
        <f>C52+C50+C43+C35+C13+C10</f>
        <v>0</v>
      </c>
      <c r="D59" s="157">
        <f t="shared" ref="D59:E59" si="5">D52+D50+D43+D35+D13+D10</f>
        <v>0</v>
      </c>
      <c r="E59" s="157">
        <f t="shared" si="5"/>
        <v>0</v>
      </c>
    </row>
    <row r="60" spans="2:5" ht="14.25" customHeight="1">
      <c r="C60" s="47"/>
    </row>
    <row r="61" spans="2:5" ht="14.25" customHeight="1">
      <c r="C61" s="47"/>
    </row>
    <row r="62" spans="2:5" ht="14.25" customHeight="1"/>
    <row r="63" spans="2:5" ht="14.25" customHeight="1">
      <c r="C63" s="47"/>
    </row>
    <row r="64" spans="2:5" ht="14.25" customHeight="1">
      <c r="C64" s="47"/>
    </row>
  </sheetData>
  <mergeCells count="3">
    <mergeCell ref="D3:E3"/>
    <mergeCell ref="C9:E9"/>
    <mergeCell ref="C2:D2"/>
  </mergeCell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46"/>
  <sheetViews>
    <sheetView workbookViewId="0">
      <selection activeCell="G20" sqref="G20:G21"/>
    </sheetView>
  </sheetViews>
  <sheetFormatPr defaultColWidth="12.5703125" defaultRowHeight="15" customHeight="1"/>
  <cols>
    <col min="1" max="1" width="4.140625" customWidth="1"/>
    <col min="2" max="2" width="64.85546875" style="23" customWidth="1"/>
    <col min="3" max="3" width="14.28515625" style="23" customWidth="1"/>
    <col min="4" max="4" width="19.5703125" style="23" customWidth="1"/>
    <col min="5" max="5" width="15.42578125" style="23" customWidth="1"/>
    <col min="6" max="6" width="22.7109375" style="23" customWidth="1"/>
    <col min="7" max="7" width="16.42578125" style="23" customWidth="1"/>
    <col min="8" max="8" width="12" customWidth="1"/>
    <col min="9" max="24" width="8.5703125" customWidth="1"/>
  </cols>
  <sheetData>
    <row r="1" spans="1:8" ht="14.25" customHeight="1">
      <c r="A1" s="1"/>
      <c r="B1" s="17"/>
      <c r="C1" s="17"/>
      <c r="D1" s="17"/>
      <c r="E1" s="17"/>
      <c r="F1" s="18"/>
      <c r="G1" s="19"/>
      <c r="H1" s="1"/>
    </row>
    <row r="2" spans="1:8" ht="76.5" customHeight="1">
      <c r="A2" s="1"/>
      <c r="B2" s="13" t="s">
        <v>139</v>
      </c>
      <c r="C2" s="14" t="s">
        <v>173</v>
      </c>
      <c r="D2" s="14" t="s">
        <v>140</v>
      </c>
      <c r="E2" s="14" t="s">
        <v>141</v>
      </c>
      <c r="F2" s="15" t="s">
        <v>142</v>
      </c>
      <c r="G2" s="15" t="s">
        <v>143</v>
      </c>
      <c r="H2" s="1"/>
    </row>
    <row r="3" spans="1:8" ht="14.25" customHeight="1">
      <c r="A3" s="1"/>
      <c r="B3" s="120" t="s">
        <v>144</v>
      </c>
      <c r="C3" s="121"/>
      <c r="D3" s="121"/>
      <c r="E3" s="121"/>
      <c r="F3" s="122"/>
      <c r="G3" s="16">
        <f>SUM(G4:G5)</f>
        <v>0</v>
      </c>
      <c r="H3" s="1"/>
    </row>
    <row r="4" spans="1:8" ht="14.25" customHeight="1">
      <c r="A4" s="1"/>
      <c r="B4" s="20" t="s">
        <v>33</v>
      </c>
      <c r="C4" s="20"/>
      <c r="D4" s="20">
        <v>1200</v>
      </c>
      <c r="E4" s="21"/>
      <c r="F4" s="22"/>
      <c r="G4" s="155"/>
      <c r="H4" s="1"/>
    </row>
    <row r="5" spans="1:8" ht="14.25" customHeight="1">
      <c r="A5" s="1"/>
      <c r="B5" s="20" t="s">
        <v>19</v>
      </c>
      <c r="C5" s="20"/>
      <c r="D5" s="20">
        <v>1200</v>
      </c>
      <c r="E5" s="21"/>
      <c r="F5" s="22"/>
      <c r="G5" s="155"/>
      <c r="H5" s="1"/>
    </row>
    <row r="6" spans="1:8" ht="14.25" customHeight="1">
      <c r="A6" s="1"/>
      <c r="B6" s="17"/>
      <c r="C6" s="17"/>
      <c r="D6" s="17"/>
      <c r="E6" s="17"/>
      <c r="F6" s="18"/>
      <c r="G6" s="19"/>
      <c r="H6" s="1"/>
    </row>
    <row r="7" spans="1:8" ht="14.25" customHeight="1">
      <c r="A7" s="1"/>
      <c r="B7" s="120" t="s">
        <v>145</v>
      </c>
      <c r="C7" s="121"/>
      <c r="D7" s="121"/>
      <c r="E7" s="121"/>
      <c r="F7" s="122"/>
      <c r="G7" s="16">
        <f>SUM(G8:G9)</f>
        <v>0</v>
      </c>
      <c r="H7" s="1"/>
    </row>
    <row r="8" spans="1:8" ht="14.25" customHeight="1">
      <c r="A8" s="1"/>
      <c r="B8" s="20" t="s">
        <v>33</v>
      </c>
      <c r="C8" s="20"/>
      <c r="D8" s="20">
        <v>800</v>
      </c>
      <c r="E8" s="21"/>
      <c r="F8" s="22"/>
      <c r="G8" s="154"/>
      <c r="H8" s="1"/>
    </row>
    <row r="9" spans="1:8" ht="14.25" customHeight="1">
      <c r="A9" s="1"/>
      <c r="B9" s="20" t="s">
        <v>19</v>
      </c>
      <c r="C9" s="20"/>
      <c r="D9" s="20">
        <v>800</v>
      </c>
      <c r="E9" s="21"/>
      <c r="F9" s="22"/>
      <c r="G9" s="154"/>
      <c r="H9" s="1"/>
    </row>
    <row r="10" spans="1:8" ht="14.25" customHeight="1">
      <c r="A10" s="1"/>
      <c r="B10" s="17"/>
      <c r="C10" s="17"/>
      <c r="D10" s="17"/>
      <c r="E10" s="17"/>
      <c r="F10" s="18"/>
      <c r="G10" s="19"/>
      <c r="H10" s="1"/>
    </row>
    <row r="11" spans="1:8" ht="14.25" customHeight="1">
      <c r="A11" s="1"/>
      <c r="B11" s="120" t="s">
        <v>146</v>
      </c>
      <c r="C11" s="121"/>
      <c r="D11" s="121"/>
      <c r="E11" s="121"/>
      <c r="F11" s="122"/>
      <c r="G11" s="16">
        <f>SUM(G12:G13)</f>
        <v>0</v>
      </c>
      <c r="H11" s="1"/>
    </row>
    <row r="12" spans="1:8" ht="14.25" customHeight="1">
      <c r="A12" s="1"/>
      <c r="B12" s="20" t="s">
        <v>33</v>
      </c>
      <c r="C12" s="20"/>
      <c r="D12" s="20">
        <v>1200</v>
      </c>
      <c r="E12" s="21"/>
      <c r="F12" s="22"/>
      <c r="G12" s="154"/>
      <c r="H12" s="1"/>
    </row>
    <row r="13" spans="1:8" ht="14.25" customHeight="1">
      <c r="A13" s="1"/>
      <c r="B13" s="20" t="s">
        <v>19</v>
      </c>
      <c r="C13" s="20"/>
      <c r="D13" s="20">
        <v>1200</v>
      </c>
      <c r="E13" s="21"/>
      <c r="F13" s="22"/>
      <c r="G13" s="154"/>
      <c r="H13" s="1"/>
    </row>
    <row r="14" spans="1:8" ht="14.25" customHeight="1">
      <c r="A14" s="1"/>
      <c r="B14" s="17"/>
      <c r="C14" s="17"/>
      <c r="D14" s="17"/>
      <c r="E14" s="17"/>
      <c r="F14" s="18"/>
      <c r="G14" s="19"/>
      <c r="H14" s="1"/>
    </row>
    <row r="15" spans="1:8" ht="14.25" customHeight="1">
      <c r="A15" s="1"/>
      <c r="B15" s="120" t="s">
        <v>147</v>
      </c>
      <c r="C15" s="121"/>
      <c r="D15" s="121"/>
      <c r="E15" s="121"/>
      <c r="F15" s="122"/>
      <c r="G15" s="16">
        <f>SUM(G16:G17)</f>
        <v>0</v>
      </c>
      <c r="H15" s="1"/>
    </row>
    <row r="16" spans="1:8" ht="14.25" customHeight="1">
      <c r="A16" s="1"/>
      <c r="B16" s="20" t="s">
        <v>148</v>
      </c>
      <c r="C16" s="20"/>
      <c r="D16" s="20">
        <v>320</v>
      </c>
      <c r="E16" s="21"/>
      <c r="F16" s="22"/>
      <c r="G16" s="154"/>
      <c r="H16" s="1"/>
    </row>
    <row r="17" spans="1:8" ht="14.25" customHeight="1">
      <c r="A17" s="1"/>
      <c r="B17" s="20" t="s">
        <v>19</v>
      </c>
      <c r="C17" s="20"/>
      <c r="D17" s="20">
        <v>320</v>
      </c>
      <c r="E17" s="21"/>
      <c r="F17" s="22"/>
      <c r="G17" s="154"/>
      <c r="H17" s="1"/>
    </row>
    <row r="18" spans="1:8" ht="14.25" customHeight="1">
      <c r="A18" s="1"/>
      <c r="B18" s="17"/>
      <c r="C18" s="17"/>
      <c r="D18" s="17"/>
      <c r="E18" s="17"/>
      <c r="F18" s="18"/>
      <c r="G18" s="19"/>
      <c r="H18" s="1"/>
    </row>
    <row r="19" spans="1:8" ht="14.25" customHeight="1">
      <c r="A19" s="1"/>
      <c r="B19" s="120" t="s">
        <v>149</v>
      </c>
      <c r="C19" s="121"/>
      <c r="D19" s="121"/>
      <c r="E19" s="121"/>
      <c r="F19" s="122"/>
      <c r="G19" s="16">
        <f>SUM(G20:G21)</f>
        <v>0</v>
      </c>
      <c r="H19" s="1"/>
    </row>
    <row r="20" spans="1:8" ht="14.25" customHeight="1">
      <c r="A20" s="1"/>
      <c r="B20" s="20" t="s">
        <v>33</v>
      </c>
      <c r="C20" s="20"/>
      <c r="D20" s="20">
        <v>2700</v>
      </c>
      <c r="E20" s="21"/>
      <c r="F20" s="22"/>
      <c r="G20" s="154"/>
      <c r="H20" s="1"/>
    </row>
    <row r="21" spans="1:8" ht="14.25" customHeight="1">
      <c r="A21" s="1"/>
      <c r="B21" s="20" t="s">
        <v>19</v>
      </c>
      <c r="C21" s="20"/>
      <c r="D21" s="20">
        <v>2700</v>
      </c>
      <c r="E21" s="21"/>
      <c r="F21" s="22"/>
      <c r="G21" s="154"/>
      <c r="H21" s="1"/>
    </row>
    <row r="22" spans="1:8" ht="14.25" customHeight="1">
      <c r="A22" s="1"/>
      <c r="B22" s="17"/>
      <c r="C22" s="17"/>
      <c r="D22" s="17"/>
      <c r="E22" s="17"/>
      <c r="F22" s="18"/>
      <c r="G22" s="19"/>
      <c r="H22" s="1"/>
    </row>
    <row r="23" spans="1:8" ht="14.25" hidden="1" customHeight="1">
      <c r="F23" s="24"/>
      <c r="G23" s="25"/>
    </row>
    <row r="24" spans="1:8" ht="14.25" hidden="1" customHeight="1">
      <c r="F24" s="24"/>
      <c r="G24" s="25"/>
    </row>
    <row r="25" spans="1:8" ht="14.25" customHeight="1">
      <c r="F25" s="24"/>
      <c r="G25" s="24"/>
    </row>
    <row r="26" spans="1:8" ht="14.25" customHeight="1">
      <c r="F26" s="24"/>
      <c r="G26" s="24"/>
    </row>
    <row r="27" spans="1:8" ht="14.25" customHeight="1">
      <c r="F27" s="24"/>
      <c r="G27" s="24"/>
    </row>
    <row r="28" spans="1:8" ht="14.25" customHeight="1">
      <c r="F28" s="24"/>
      <c r="G28" s="24"/>
    </row>
    <row r="29" spans="1:8" ht="14.25" customHeight="1">
      <c r="F29" s="24"/>
      <c r="G29" s="24"/>
    </row>
    <row r="30" spans="1:8" ht="14.25" customHeight="1">
      <c r="F30" s="24"/>
      <c r="G30" s="24"/>
    </row>
    <row r="31" spans="1:8" ht="14.25" customHeight="1">
      <c r="F31" s="24"/>
      <c r="G31" s="24"/>
    </row>
    <row r="32" spans="1:8" ht="14.25" customHeight="1">
      <c r="F32" s="24"/>
      <c r="G32" s="24"/>
    </row>
    <row r="33" spans="6:7" ht="14.25" customHeight="1">
      <c r="F33" s="24"/>
      <c r="G33" s="24"/>
    </row>
    <row r="34" spans="6:7" ht="14.25" customHeight="1">
      <c r="F34" s="24"/>
      <c r="G34" s="24"/>
    </row>
    <row r="35" spans="6:7" ht="14.25" customHeight="1">
      <c r="F35" s="24"/>
      <c r="G35" s="24"/>
    </row>
    <row r="36" spans="6:7" ht="14.25" customHeight="1">
      <c r="F36" s="24"/>
      <c r="G36" s="24"/>
    </row>
    <row r="37" spans="6:7" ht="14.25" customHeight="1">
      <c r="F37" s="24"/>
      <c r="G37" s="24"/>
    </row>
    <row r="38" spans="6:7" ht="14.25" customHeight="1">
      <c r="F38" s="24"/>
      <c r="G38" s="24"/>
    </row>
    <row r="39" spans="6:7" ht="14.25" customHeight="1">
      <c r="F39" s="24"/>
      <c r="G39" s="24"/>
    </row>
    <row r="40" spans="6:7" ht="14.25" customHeight="1">
      <c r="F40" s="24"/>
      <c r="G40" s="24"/>
    </row>
    <row r="41" spans="6:7" ht="14.25" customHeight="1">
      <c r="F41" s="24"/>
      <c r="G41" s="24"/>
    </row>
    <row r="42" spans="6:7" ht="14.25" customHeight="1">
      <c r="F42" s="24"/>
      <c r="G42" s="24"/>
    </row>
    <row r="43" spans="6:7" ht="14.25" customHeight="1">
      <c r="F43" s="24"/>
      <c r="G43" s="24"/>
    </row>
    <row r="44" spans="6:7" ht="14.25" customHeight="1">
      <c r="F44" s="24"/>
      <c r="G44" s="24"/>
    </row>
    <row r="45" spans="6:7" ht="14.25" customHeight="1">
      <c r="F45" s="24"/>
      <c r="G45" s="24"/>
    </row>
    <row r="46" spans="6:7" ht="14.25" customHeight="1">
      <c r="F46" s="24"/>
      <c r="G46" s="24"/>
    </row>
    <row r="47" spans="6:7" ht="14.25" customHeight="1">
      <c r="F47" s="24"/>
      <c r="G47" s="24"/>
    </row>
    <row r="48" spans="6:7" ht="14.25" customHeight="1">
      <c r="F48" s="24"/>
      <c r="G48" s="24"/>
    </row>
    <row r="49" spans="6:7" ht="14.25" customHeight="1">
      <c r="F49" s="24"/>
      <c r="G49" s="24"/>
    </row>
    <row r="50" spans="6:7" ht="14.25" customHeight="1">
      <c r="F50" s="24"/>
      <c r="G50" s="24"/>
    </row>
    <row r="51" spans="6:7" ht="14.25" customHeight="1">
      <c r="F51" s="24"/>
      <c r="G51" s="24"/>
    </row>
    <row r="52" spans="6:7" ht="14.25" customHeight="1">
      <c r="F52" s="24"/>
      <c r="G52" s="24"/>
    </row>
    <row r="53" spans="6:7" ht="14.25" customHeight="1">
      <c r="F53" s="24"/>
      <c r="G53" s="24"/>
    </row>
    <row r="54" spans="6:7" ht="14.25" customHeight="1">
      <c r="F54" s="24"/>
      <c r="G54" s="24"/>
    </row>
    <row r="55" spans="6:7" ht="14.25" customHeight="1">
      <c r="F55" s="24"/>
      <c r="G55" s="24"/>
    </row>
    <row r="56" spans="6:7" ht="14.25" customHeight="1">
      <c r="F56" s="24"/>
      <c r="G56" s="24"/>
    </row>
    <row r="57" spans="6:7" ht="14.25" customHeight="1">
      <c r="F57" s="24"/>
      <c r="G57" s="24"/>
    </row>
    <row r="58" spans="6:7" ht="14.25" customHeight="1">
      <c r="F58" s="24"/>
      <c r="G58" s="24"/>
    </row>
    <row r="59" spans="6:7" ht="14.25" customHeight="1">
      <c r="F59" s="24"/>
      <c r="G59" s="24"/>
    </row>
    <row r="60" spans="6:7" ht="14.25" customHeight="1">
      <c r="F60" s="24"/>
      <c r="G60" s="24"/>
    </row>
    <row r="61" spans="6:7" ht="14.25" customHeight="1">
      <c r="F61" s="24"/>
      <c r="G61" s="24"/>
    </row>
    <row r="62" spans="6:7" ht="14.25" customHeight="1">
      <c r="F62" s="24"/>
      <c r="G62" s="24"/>
    </row>
    <row r="63" spans="6:7" ht="14.25" customHeight="1">
      <c r="F63" s="24"/>
      <c r="G63" s="24"/>
    </row>
    <row r="64" spans="6:7" ht="14.25" customHeight="1">
      <c r="F64" s="24"/>
      <c r="G64" s="24"/>
    </row>
    <row r="65" spans="6:7" ht="14.25" customHeight="1">
      <c r="F65" s="24"/>
      <c r="G65" s="24"/>
    </row>
    <row r="66" spans="6:7" ht="14.25" customHeight="1">
      <c r="F66" s="24"/>
      <c r="G66" s="24"/>
    </row>
    <row r="67" spans="6:7" ht="14.25" customHeight="1">
      <c r="F67" s="24"/>
      <c r="G67" s="24"/>
    </row>
    <row r="68" spans="6:7" ht="14.25" customHeight="1">
      <c r="F68" s="24"/>
      <c r="G68" s="24"/>
    </row>
    <row r="69" spans="6:7" ht="14.25" customHeight="1">
      <c r="F69" s="24"/>
      <c r="G69" s="24"/>
    </row>
    <row r="70" spans="6:7" ht="14.25" customHeight="1">
      <c r="F70" s="24"/>
      <c r="G70" s="24"/>
    </row>
    <row r="71" spans="6:7" ht="14.25" customHeight="1">
      <c r="F71" s="24"/>
      <c r="G71" s="24"/>
    </row>
    <row r="72" spans="6:7" ht="14.25" customHeight="1">
      <c r="F72" s="24"/>
      <c r="G72" s="24"/>
    </row>
    <row r="73" spans="6:7" ht="14.25" customHeight="1">
      <c r="F73" s="24"/>
      <c r="G73" s="24"/>
    </row>
    <row r="74" spans="6:7" ht="14.25" customHeight="1">
      <c r="F74" s="24"/>
      <c r="G74" s="24"/>
    </row>
    <row r="75" spans="6:7" ht="14.25" customHeight="1">
      <c r="F75" s="24"/>
      <c r="G75" s="24"/>
    </row>
    <row r="76" spans="6:7" ht="14.25" customHeight="1">
      <c r="F76" s="24"/>
      <c r="G76" s="24"/>
    </row>
    <row r="77" spans="6:7" ht="14.25" customHeight="1">
      <c r="F77" s="24"/>
      <c r="G77" s="24"/>
    </row>
    <row r="78" spans="6:7" ht="14.25" customHeight="1">
      <c r="F78" s="24"/>
      <c r="G78" s="24"/>
    </row>
    <row r="79" spans="6:7" ht="14.25" customHeight="1">
      <c r="F79" s="24"/>
      <c r="G79" s="24"/>
    </row>
    <row r="80" spans="6:7" ht="14.25" customHeight="1">
      <c r="F80" s="24"/>
      <c r="G80" s="24"/>
    </row>
    <row r="81" spans="6:7" ht="14.25" customHeight="1">
      <c r="F81" s="24"/>
      <c r="G81" s="24"/>
    </row>
    <row r="82" spans="6:7" ht="14.25" customHeight="1">
      <c r="F82" s="24"/>
      <c r="G82" s="24"/>
    </row>
    <row r="83" spans="6:7" ht="14.25" customHeight="1">
      <c r="F83" s="24"/>
      <c r="G83" s="24"/>
    </row>
    <row r="84" spans="6:7" ht="14.25" customHeight="1">
      <c r="F84" s="24"/>
      <c r="G84" s="24"/>
    </row>
    <row r="85" spans="6:7" ht="14.25" customHeight="1">
      <c r="F85" s="24"/>
      <c r="G85" s="24"/>
    </row>
    <row r="86" spans="6:7" ht="14.25" customHeight="1">
      <c r="F86" s="24"/>
      <c r="G86" s="24"/>
    </row>
    <row r="87" spans="6:7" ht="14.25" customHeight="1">
      <c r="F87" s="24"/>
      <c r="G87" s="24"/>
    </row>
    <row r="88" spans="6:7" ht="14.25" customHeight="1">
      <c r="F88" s="24"/>
      <c r="G88" s="24"/>
    </row>
    <row r="89" spans="6:7" ht="14.25" customHeight="1">
      <c r="F89" s="24"/>
      <c r="G89" s="24"/>
    </row>
    <row r="90" spans="6:7" ht="14.25" customHeight="1">
      <c r="F90" s="24"/>
      <c r="G90" s="24"/>
    </row>
    <row r="91" spans="6:7" ht="14.25" customHeight="1">
      <c r="F91" s="24"/>
      <c r="G91" s="24"/>
    </row>
    <row r="92" spans="6:7" ht="14.25" customHeight="1">
      <c r="F92" s="24"/>
      <c r="G92" s="24"/>
    </row>
    <row r="93" spans="6:7" ht="14.25" customHeight="1">
      <c r="F93" s="24"/>
      <c r="G93" s="24"/>
    </row>
    <row r="94" spans="6:7" ht="14.25" customHeight="1">
      <c r="F94" s="24"/>
      <c r="G94" s="24"/>
    </row>
    <row r="95" spans="6:7" ht="14.25" customHeight="1">
      <c r="F95" s="24"/>
      <c r="G95" s="24"/>
    </row>
    <row r="96" spans="6:7" ht="14.25" customHeight="1">
      <c r="F96" s="24"/>
      <c r="G96" s="24"/>
    </row>
    <row r="97" spans="6:7" ht="14.25" customHeight="1">
      <c r="F97" s="24"/>
      <c r="G97" s="24"/>
    </row>
    <row r="98" spans="6:7" ht="14.25" customHeight="1">
      <c r="F98" s="24"/>
      <c r="G98" s="24"/>
    </row>
    <row r="99" spans="6:7" ht="14.25" customHeight="1">
      <c r="F99" s="24"/>
      <c r="G99" s="24"/>
    </row>
    <row r="100" spans="6:7" ht="14.25" customHeight="1">
      <c r="F100" s="24"/>
      <c r="G100" s="24"/>
    </row>
    <row r="101" spans="6:7" ht="14.25" customHeight="1">
      <c r="F101" s="24"/>
      <c r="G101" s="24"/>
    </row>
    <row r="102" spans="6:7" ht="14.25" customHeight="1">
      <c r="F102" s="24"/>
      <c r="G102" s="24"/>
    </row>
    <row r="103" spans="6:7" ht="14.25" customHeight="1">
      <c r="F103" s="24"/>
      <c r="G103" s="24"/>
    </row>
    <row r="104" spans="6:7" ht="14.25" customHeight="1">
      <c r="F104" s="24"/>
      <c r="G104" s="24"/>
    </row>
    <row r="105" spans="6:7" ht="14.25" customHeight="1">
      <c r="F105" s="24"/>
      <c r="G105" s="24"/>
    </row>
    <row r="106" spans="6:7" ht="14.25" customHeight="1">
      <c r="F106" s="24"/>
      <c r="G106" s="24"/>
    </row>
    <row r="107" spans="6:7" ht="14.25" customHeight="1">
      <c r="F107" s="24"/>
      <c r="G107" s="24"/>
    </row>
    <row r="108" spans="6:7" ht="14.25" customHeight="1">
      <c r="F108" s="24"/>
      <c r="G108" s="24"/>
    </row>
    <row r="109" spans="6:7" ht="14.25" customHeight="1">
      <c r="F109" s="24"/>
      <c r="G109" s="24"/>
    </row>
    <row r="110" spans="6:7" ht="14.25" customHeight="1">
      <c r="F110" s="24"/>
      <c r="G110" s="24"/>
    </row>
    <row r="111" spans="6:7" ht="14.25" customHeight="1">
      <c r="F111" s="24"/>
      <c r="G111" s="24"/>
    </row>
    <row r="112" spans="6:7" ht="14.25" customHeight="1">
      <c r="F112" s="24"/>
      <c r="G112" s="24"/>
    </row>
    <row r="113" spans="6:7" ht="14.25" customHeight="1">
      <c r="F113" s="24"/>
      <c r="G113" s="24"/>
    </row>
    <row r="114" spans="6:7" ht="14.25" customHeight="1">
      <c r="F114" s="24"/>
      <c r="G114" s="24"/>
    </row>
    <row r="115" spans="6:7" ht="14.25" customHeight="1">
      <c r="F115" s="24"/>
      <c r="G115" s="24"/>
    </row>
    <row r="116" spans="6:7" ht="14.25" customHeight="1">
      <c r="F116" s="24"/>
      <c r="G116" s="24"/>
    </row>
    <row r="117" spans="6:7" ht="14.25" customHeight="1">
      <c r="F117" s="24"/>
      <c r="G117" s="24"/>
    </row>
    <row r="118" spans="6:7" ht="14.25" customHeight="1">
      <c r="F118" s="24"/>
      <c r="G118" s="24"/>
    </row>
    <row r="119" spans="6:7" ht="14.25" customHeight="1">
      <c r="F119" s="24"/>
      <c r="G119" s="24"/>
    </row>
    <row r="120" spans="6:7" ht="14.25" customHeight="1">
      <c r="F120" s="24"/>
      <c r="G120" s="24"/>
    </row>
    <row r="121" spans="6:7" ht="14.25" customHeight="1">
      <c r="F121" s="24"/>
      <c r="G121" s="24"/>
    </row>
    <row r="122" spans="6:7" ht="14.25" customHeight="1">
      <c r="F122" s="24"/>
      <c r="G122" s="24"/>
    </row>
    <row r="123" spans="6:7" ht="14.25" customHeight="1">
      <c r="F123" s="24"/>
      <c r="G123" s="24"/>
    </row>
    <row r="124" spans="6:7" ht="14.25" customHeight="1">
      <c r="F124" s="24"/>
      <c r="G124" s="24"/>
    </row>
    <row r="125" spans="6:7" ht="14.25" customHeight="1">
      <c r="F125" s="24"/>
      <c r="G125" s="24"/>
    </row>
    <row r="126" spans="6:7" ht="14.25" customHeight="1">
      <c r="F126" s="24"/>
      <c r="G126" s="24"/>
    </row>
    <row r="127" spans="6:7" ht="14.25" customHeight="1">
      <c r="F127" s="24"/>
      <c r="G127" s="24"/>
    </row>
    <row r="128" spans="6:7" ht="14.25" customHeight="1">
      <c r="F128" s="24"/>
      <c r="G128" s="24"/>
    </row>
    <row r="129" spans="6:7" ht="14.25" customHeight="1">
      <c r="F129" s="24"/>
      <c r="G129" s="24"/>
    </row>
    <row r="130" spans="6:7" ht="14.25" customHeight="1">
      <c r="F130" s="24"/>
      <c r="G130" s="24"/>
    </row>
    <row r="131" spans="6:7" ht="14.25" customHeight="1">
      <c r="F131" s="24"/>
      <c r="G131" s="24"/>
    </row>
    <row r="132" spans="6:7" ht="14.25" customHeight="1">
      <c r="F132" s="24"/>
      <c r="G132" s="24"/>
    </row>
    <row r="133" spans="6:7" ht="14.25" customHeight="1">
      <c r="F133" s="24"/>
      <c r="G133" s="24"/>
    </row>
    <row r="134" spans="6:7" ht="14.25" customHeight="1">
      <c r="F134" s="24"/>
      <c r="G134" s="24"/>
    </row>
    <row r="135" spans="6:7" ht="14.25" customHeight="1">
      <c r="F135" s="24"/>
      <c r="G135" s="24"/>
    </row>
    <row r="136" spans="6:7" ht="14.25" customHeight="1">
      <c r="F136" s="24"/>
      <c r="G136" s="24"/>
    </row>
    <row r="137" spans="6:7" ht="14.25" customHeight="1">
      <c r="F137" s="24"/>
      <c r="G137" s="24"/>
    </row>
    <row r="138" spans="6:7" ht="14.25" customHeight="1">
      <c r="F138" s="24"/>
      <c r="G138" s="24"/>
    </row>
    <row r="139" spans="6:7" ht="14.25" customHeight="1">
      <c r="F139" s="24"/>
      <c r="G139" s="24"/>
    </row>
    <row r="140" spans="6:7" ht="14.25" customHeight="1">
      <c r="F140" s="24"/>
      <c r="G140" s="24"/>
    </row>
    <row r="141" spans="6:7" ht="14.25" customHeight="1">
      <c r="F141" s="24"/>
      <c r="G141" s="24"/>
    </row>
    <row r="142" spans="6:7" ht="14.25" customHeight="1">
      <c r="F142" s="24"/>
      <c r="G142" s="24"/>
    </row>
    <row r="143" spans="6:7" ht="14.25" customHeight="1">
      <c r="F143" s="24"/>
      <c r="G143" s="24"/>
    </row>
    <row r="144" spans="6:7" ht="14.25" customHeight="1">
      <c r="F144" s="24"/>
      <c r="G144" s="24"/>
    </row>
    <row r="145" spans="6:7" ht="14.25" customHeight="1">
      <c r="F145" s="24"/>
      <c r="G145" s="24"/>
    </row>
    <row r="146" spans="6:7" ht="14.25" customHeight="1">
      <c r="F146" s="24"/>
      <c r="G146" s="24"/>
    </row>
    <row r="147" spans="6:7" ht="14.25" customHeight="1">
      <c r="F147" s="24"/>
      <c r="G147" s="24"/>
    </row>
    <row r="148" spans="6:7" ht="14.25" customHeight="1">
      <c r="F148" s="24"/>
      <c r="G148" s="24"/>
    </row>
    <row r="149" spans="6:7" ht="14.25" customHeight="1">
      <c r="F149" s="24"/>
      <c r="G149" s="24"/>
    </row>
    <row r="150" spans="6:7" ht="14.25" customHeight="1">
      <c r="F150" s="24"/>
      <c r="G150" s="24"/>
    </row>
    <row r="151" spans="6:7" ht="14.25" customHeight="1">
      <c r="F151" s="24"/>
      <c r="G151" s="24"/>
    </row>
    <row r="152" spans="6:7" ht="14.25" customHeight="1">
      <c r="F152" s="24"/>
      <c r="G152" s="24"/>
    </row>
    <row r="153" spans="6:7" ht="14.25" customHeight="1">
      <c r="F153" s="24"/>
      <c r="G153" s="24"/>
    </row>
    <row r="154" spans="6:7" ht="14.25" customHeight="1">
      <c r="F154" s="24"/>
      <c r="G154" s="24"/>
    </row>
    <row r="155" spans="6:7" ht="14.25" customHeight="1">
      <c r="F155" s="24"/>
      <c r="G155" s="24"/>
    </row>
    <row r="156" spans="6:7" ht="14.25" customHeight="1">
      <c r="F156" s="24"/>
      <c r="G156" s="24"/>
    </row>
    <row r="157" spans="6:7" ht="14.25" customHeight="1">
      <c r="F157" s="24"/>
      <c r="G157" s="24"/>
    </row>
    <row r="158" spans="6:7" ht="14.25" customHeight="1">
      <c r="F158" s="24"/>
      <c r="G158" s="24"/>
    </row>
    <row r="159" spans="6:7" ht="14.25" customHeight="1">
      <c r="F159" s="24"/>
      <c r="G159" s="24"/>
    </row>
    <row r="160" spans="6:7" ht="14.25" customHeight="1">
      <c r="F160" s="24"/>
      <c r="G160" s="24"/>
    </row>
    <row r="161" spans="6:7" ht="14.25" customHeight="1">
      <c r="F161" s="24"/>
      <c r="G161" s="24"/>
    </row>
    <row r="162" spans="6:7" ht="14.25" customHeight="1">
      <c r="F162" s="24"/>
      <c r="G162" s="24"/>
    </row>
    <row r="163" spans="6:7" ht="14.25" customHeight="1">
      <c r="F163" s="24"/>
      <c r="G163" s="24"/>
    </row>
    <row r="164" spans="6:7" ht="14.25" customHeight="1">
      <c r="F164" s="24"/>
      <c r="G164" s="24"/>
    </row>
    <row r="165" spans="6:7" ht="14.25" customHeight="1">
      <c r="F165" s="24"/>
      <c r="G165" s="24"/>
    </row>
    <row r="166" spans="6:7" ht="14.25" customHeight="1">
      <c r="F166" s="24"/>
      <c r="G166" s="24"/>
    </row>
    <row r="167" spans="6:7" ht="14.25" customHeight="1">
      <c r="F167" s="24"/>
      <c r="G167" s="24"/>
    </row>
    <row r="168" spans="6:7" ht="14.25" customHeight="1">
      <c r="F168" s="24"/>
      <c r="G168" s="24"/>
    </row>
    <row r="169" spans="6:7" ht="14.25" customHeight="1">
      <c r="F169" s="24"/>
      <c r="G169" s="24"/>
    </row>
    <row r="170" spans="6:7" ht="14.25" customHeight="1">
      <c r="F170" s="24"/>
      <c r="G170" s="24"/>
    </row>
    <row r="171" spans="6:7" ht="14.25" customHeight="1">
      <c r="F171" s="24"/>
      <c r="G171" s="24"/>
    </row>
    <row r="172" spans="6:7" ht="14.25" customHeight="1">
      <c r="F172" s="24"/>
      <c r="G172" s="24"/>
    </row>
    <row r="173" spans="6:7" ht="14.25" customHeight="1">
      <c r="F173" s="24"/>
      <c r="G173" s="24"/>
    </row>
    <row r="174" spans="6:7" ht="14.25" customHeight="1">
      <c r="F174" s="24"/>
      <c r="G174" s="24"/>
    </row>
    <row r="175" spans="6:7" ht="14.25" customHeight="1">
      <c r="F175" s="24"/>
      <c r="G175" s="24"/>
    </row>
    <row r="176" spans="6:7" ht="14.25" customHeight="1">
      <c r="F176" s="24"/>
      <c r="G176" s="24"/>
    </row>
    <row r="177" spans="6:7" ht="14.25" customHeight="1">
      <c r="F177" s="24"/>
      <c r="G177" s="24"/>
    </row>
    <row r="178" spans="6:7" ht="14.25" customHeight="1">
      <c r="F178" s="24"/>
      <c r="G178" s="24"/>
    </row>
    <row r="179" spans="6:7" ht="14.25" customHeight="1">
      <c r="F179" s="24"/>
      <c r="G179" s="24"/>
    </row>
    <row r="180" spans="6:7" ht="14.25" customHeight="1">
      <c r="F180" s="24"/>
      <c r="G180" s="24"/>
    </row>
    <row r="181" spans="6:7" ht="14.25" customHeight="1">
      <c r="F181" s="24"/>
      <c r="G181" s="24"/>
    </row>
    <row r="182" spans="6:7" ht="14.25" customHeight="1">
      <c r="F182" s="24"/>
      <c r="G182" s="24"/>
    </row>
    <row r="183" spans="6:7" ht="14.25" customHeight="1">
      <c r="F183" s="24"/>
      <c r="G183" s="24"/>
    </row>
    <row r="184" spans="6:7" ht="14.25" customHeight="1">
      <c r="F184" s="24"/>
      <c r="G184" s="24"/>
    </row>
    <row r="185" spans="6:7" ht="14.25" customHeight="1">
      <c r="F185" s="24"/>
      <c r="G185" s="24"/>
    </row>
    <row r="186" spans="6:7" ht="14.25" customHeight="1">
      <c r="F186" s="24"/>
      <c r="G186" s="24"/>
    </row>
    <row r="187" spans="6:7" ht="14.25" customHeight="1">
      <c r="F187" s="24"/>
      <c r="G187" s="24"/>
    </row>
    <row r="188" spans="6:7" ht="14.25" customHeight="1">
      <c r="F188" s="24"/>
      <c r="G188" s="24"/>
    </row>
    <row r="189" spans="6:7" ht="14.25" customHeight="1">
      <c r="F189" s="24"/>
      <c r="G189" s="24"/>
    </row>
    <row r="190" spans="6:7" ht="14.25" customHeight="1">
      <c r="F190" s="24"/>
      <c r="G190" s="24"/>
    </row>
    <row r="191" spans="6:7" ht="14.25" customHeight="1">
      <c r="F191" s="24"/>
      <c r="G191" s="24"/>
    </row>
    <row r="192" spans="6:7" ht="14.25" customHeight="1">
      <c r="F192" s="24"/>
      <c r="G192" s="24"/>
    </row>
    <row r="193" spans="6:7" ht="14.25" customHeight="1">
      <c r="F193" s="24"/>
      <c r="G193" s="24"/>
    </row>
    <row r="194" spans="6:7" ht="14.25" customHeight="1">
      <c r="F194" s="24"/>
      <c r="G194" s="24"/>
    </row>
    <row r="195" spans="6:7" ht="14.25" customHeight="1">
      <c r="F195" s="24"/>
      <c r="G195" s="24"/>
    </row>
    <row r="196" spans="6:7" ht="14.25" customHeight="1">
      <c r="F196" s="24"/>
      <c r="G196" s="24"/>
    </row>
    <row r="197" spans="6:7" ht="14.25" customHeight="1">
      <c r="F197" s="24"/>
      <c r="G197" s="24"/>
    </row>
    <row r="198" spans="6:7" ht="14.25" customHeight="1">
      <c r="F198" s="24"/>
      <c r="G198" s="24"/>
    </row>
    <row r="199" spans="6:7" ht="14.25" customHeight="1">
      <c r="F199" s="24"/>
      <c r="G199" s="24"/>
    </row>
    <row r="200" spans="6:7" ht="14.25" customHeight="1">
      <c r="F200" s="24"/>
      <c r="G200" s="24"/>
    </row>
    <row r="201" spans="6:7" ht="14.25" customHeight="1">
      <c r="F201" s="24"/>
      <c r="G201" s="24"/>
    </row>
    <row r="202" spans="6:7" ht="14.25" customHeight="1">
      <c r="F202" s="24"/>
      <c r="G202" s="24"/>
    </row>
    <row r="203" spans="6:7" ht="14.25" customHeight="1">
      <c r="F203" s="24"/>
      <c r="G203" s="24"/>
    </row>
    <row r="204" spans="6:7" ht="14.25" customHeight="1">
      <c r="F204" s="24"/>
      <c r="G204" s="24"/>
    </row>
    <row r="205" spans="6:7" ht="14.25" customHeight="1">
      <c r="F205" s="24"/>
      <c r="G205" s="24"/>
    </row>
    <row r="206" spans="6:7" ht="14.25" customHeight="1">
      <c r="F206" s="24"/>
      <c r="G206" s="24"/>
    </row>
    <row r="207" spans="6:7" ht="14.25" customHeight="1">
      <c r="F207" s="24"/>
      <c r="G207" s="24"/>
    </row>
    <row r="208" spans="6:7" ht="14.25" customHeight="1">
      <c r="F208" s="24"/>
      <c r="G208" s="24"/>
    </row>
    <row r="209" spans="6:7" ht="14.25" customHeight="1">
      <c r="F209" s="24"/>
      <c r="G209" s="24"/>
    </row>
    <row r="210" spans="6:7" ht="14.25" customHeight="1">
      <c r="F210" s="24"/>
      <c r="G210" s="24"/>
    </row>
    <row r="211" spans="6:7" ht="14.25" customHeight="1">
      <c r="F211" s="24"/>
      <c r="G211" s="24"/>
    </row>
    <row r="212" spans="6:7" ht="14.25" customHeight="1">
      <c r="F212" s="24"/>
      <c r="G212" s="24"/>
    </row>
    <row r="213" spans="6:7" ht="14.25" customHeight="1">
      <c r="F213" s="24"/>
      <c r="G213" s="24"/>
    </row>
    <row r="214" spans="6:7" ht="14.25" customHeight="1">
      <c r="F214" s="24"/>
      <c r="G214" s="24"/>
    </row>
    <row r="215" spans="6:7" ht="14.25" customHeight="1">
      <c r="F215" s="24"/>
      <c r="G215" s="24"/>
    </row>
    <row r="216" spans="6:7" ht="14.25" customHeight="1">
      <c r="F216" s="24"/>
      <c r="G216" s="24"/>
    </row>
    <row r="217" spans="6:7" ht="14.25" customHeight="1">
      <c r="F217" s="24"/>
      <c r="G217" s="24"/>
    </row>
    <row r="218" spans="6:7" ht="14.25" customHeight="1">
      <c r="F218" s="24"/>
      <c r="G218" s="24"/>
    </row>
    <row r="219" spans="6:7" ht="14.25" customHeight="1">
      <c r="F219" s="24"/>
      <c r="G219" s="24"/>
    </row>
    <row r="220" spans="6:7" ht="14.25" customHeight="1">
      <c r="F220" s="24"/>
      <c r="G220" s="24"/>
    </row>
    <row r="221" spans="6:7" ht="14.25" customHeight="1">
      <c r="F221" s="24"/>
      <c r="G221" s="24"/>
    </row>
    <row r="222" spans="6:7" ht="14.25" customHeight="1">
      <c r="F222" s="24"/>
      <c r="G222" s="24"/>
    </row>
    <row r="223" spans="6:7" ht="14.25" customHeight="1">
      <c r="F223" s="24"/>
      <c r="G223" s="24"/>
    </row>
    <row r="224" spans="6:7" ht="14.25" customHeight="1">
      <c r="F224" s="24"/>
      <c r="G224" s="24"/>
    </row>
    <row r="225" spans="6:7" ht="14.25" customHeight="1">
      <c r="F225" s="24"/>
      <c r="G225" s="24"/>
    </row>
    <row r="226" spans="6:7" ht="14.25" customHeight="1">
      <c r="F226" s="24"/>
      <c r="G226" s="24"/>
    </row>
    <row r="227" spans="6:7" ht="14.25" customHeight="1">
      <c r="F227" s="24"/>
      <c r="G227" s="24"/>
    </row>
    <row r="228" spans="6:7" ht="14.25" customHeight="1">
      <c r="F228" s="24"/>
      <c r="G228" s="24"/>
    </row>
    <row r="229" spans="6:7" ht="14.25" customHeight="1">
      <c r="F229" s="24"/>
      <c r="G229" s="24"/>
    </row>
    <row r="230" spans="6:7" ht="14.25" customHeight="1">
      <c r="F230" s="24"/>
      <c r="G230" s="24"/>
    </row>
    <row r="231" spans="6:7" ht="14.25" customHeight="1">
      <c r="F231" s="24"/>
      <c r="G231" s="24"/>
    </row>
    <row r="232" spans="6:7" ht="14.25" customHeight="1">
      <c r="F232" s="24"/>
      <c r="G232" s="24"/>
    </row>
    <row r="233" spans="6:7" ht="14.25" customHeight="1">
      <c r="F233" s="24"/>
      <c r="G233" s="24"/>
    </row>
    <row r="234" spans="6:7" ht="14.25" customHeight="1">
      <c r="F234" s="24"/>
      <c r="G234" s="24"/>
    </row>
    <row r="235" spans="6:7" ht="14.25" customHeight="1">
      <c r="F235" s="24"/>
      <c r="G235" s="24"/>
    </row>
    <row r="236" spans="6:7" ht="14.25" customHeight="1">
      <c r="F236" s="24"/>
      <c r="G236" s="24"/>
    </row>
    <row r="237" spans="6:7" ht="14.25" customHeight="1">
      <c r="F237" s="24"/>
      <c r="G237" s="24"/>
    </row>
    <row r="238" spans="6:7" ht="14.25" customHeight="1">
      <c r="F238" s="24"/>
      <c r="G238" s="24"/>
    </row>
    <row r="239" spans="6:7" ht="14.25" customHeight="1">
      <c r="F239" s="24"/>
      <c r="G239" s="24"/>
    </row>
    <row r="240" spans="6:7" ht="14.25" customHeight="1">
      <c r="F240" s="24"/>
      <c r="G240" s="24"/>
    </row>
    <row r="241" spans="6:7" ht="14.25" customHeight="1">
      <c r="F241" s="24"/>
      <c r="G241" s="24"/>
    </row>
    <row r="242" spans="6:7" ht="14.25" customHeight="1">
      <c r="F242" s="24"/>
      <c r="G242" s="24"/>
    </row>
    <row r="243" spans="6:7" ht="14.25" customHeight="1">
      <c r="F243" s="24"/>
      <c r="G243" s="24"/>
    </row>
    <row r="244" spans="6:7" ht="14.25" customHeight="1">
      <c r="F244" s="24"/>
      <c r="G244" s="24"/>
    </row>
    <row r="245" spans="6:7" ht="14.25" customHeight="1">
      <c r="F245" s="24"/>
      <c r="G245" s="24"/>
    </row>
    <row r="246" spans="6:7" ht="14.25" customHeight="1">
      <c r="F246" s="24"/>
      <c r="G246" s="24"/>
    </row>
    <row r="247" spans="6:7" ht="14.25" customHeight="1">
      <c r="F247" s="24"/>
      <c r="G247" s="24"/>
    </row>
    <row r="248" spans="6:7" ht="14.25" customHeight="1">
      <c r="F248" s="24"/>
      <c r="G248" s="24"/>
    </row>
    <row r="249" spans="6:7" ht="14.25" customHeight="1">
      <c r="F249" s="24"/>
      <c r="G249" s="24"/>
    </row>
    <row r="250" spans="6:7" ht="14.25" customHeight="1">
      <c r="F250" s="24"/>
      <c r="G250" s="24"/>
    </row>
    <row r="251" spans="6:7" ht="14.25" customHeight="1">
      <c r="F251" s="24"/>
      <c r="G251" s="24"/>
    </row>
    <row r="252" spans="6:7" ht="14.25" customHeight="1">
      <c r="F252" s="24"/>
      <c r="G252" s="24"/>
    </row>
    <row r="253" spans="6:7" ht="14.25" customHeight="1">
      <c r="F253" s="24"/>
      <c r="G253" s="24"/>
    </row>
    <row r="254" spans="6:7" ht="14.25" customHeight="1">
      <c r="F254" s="24"/>
      <c r="G254" s="24"/>
    </row>
    <row r="255" spans="6:7" ht="14.25" customHeight="1">
      <c r="F255" s="24"/>
      <c r="G255" s="24"/>
    </row>
    <row r="256" spans="6:7" ht="14.25" customHeight="1">
      <c r="F256" s="24"/>
      <c r="G256" s="24"/>
    </row>
    <row r="257" spans="6:7" ht="14.25" customHeight="1">
      <c r="F257" s="24"/>
      <c r="G257" s="24"/>
    </row>
    <row r="258" spans="6:7" ht="14.25" customHeight="1">
      <c r="F258" s="24"/>
      <c r="G258" s="24"/>
    </row>
    <row r="259" spans="6:7" ht="14.25" customHeight="1">
      <c r="F259" s="24"/>
      <c r="G259" s="24"/>
    </row>
    <row r="260" spans="6:7" ht="14.25" customHeight="1">
      <c r="F260" s="24"/>
      <c r="G260" s="24"/>
    </row>
    <row r="261" spans="6:7" ht="14.25" customHeight="1">
      <c r="F261" s="24"/>
      <c r="G261" s="24"/>
    </row>
    <row r="262" spans="6:7" ht="14.25" customHeight="1">
      <c r="F262" s="24"/>
      <c r="G262" s="24"/>
    </row>
    <row r="263" spans="6:7" ht="14.25" customHeight="1">
      <c r="F263" s="24"/>
      <c r="G263" s="24"/>
    </row>
    <row r="264" spans="6:7" ht="14.25" customHeight="1">
      <c r="F264" s="24"/>
      <c r="G264" s="24"/>
    </row>
    <row r="265" spans="6:7" ht="14.25" customHeight="1">
      <c r="F265" s="24"/>
      <c r="G265" s="24"/>
    </row>
    <row r="266" spans="6:7" ht="14.25" customHeight="1">
      <c r="F266" s="24"/>
      <c r="G266" s="24"/>
    </row>
    <row r="267" spans="6:7" ht="14.25" customHeight="1">
      <c r="F267" s="24"/>
      <c r="G267" s="24"/>
    </row>
    <row r="268" spans="6:7" ht="14.25" customHeight="1">
      <c r="F268" s="24"/>
      <c r="G268" s="24"/>
    </row>
    <row r="269" spans="6:7" ht="14.25" customHeight="1">
      <c r="F269" s="24"/>
      <c r="G269" s="24"/>
    </row>
    <row r="270" spans="6:7" ht="14.25" customHeight="1">
      <c r="F270" s="24"/>
      <c r="G270" s="24"/>
    </row>
    <row r="271" spans="6:7" ht="14.25" customHeight="1">
      <c r="F271" s="24"/>
      <c r="G271" s="24"/>
    </row>
    <row r="272" spans="6:7" ht="14.25" customHeight="1">
      <c r="F272" s="24"/>
      <c r="G272" s="24"/>
    </row>
    <row r="273" spans="6:7" ht="14.25" customHeight="1">
      <c r="F273" s="24"/>
      <c r="G273" s="24"/>
    </row>
    <row r="274" spans="6:7" ht="14.25" customHeight="1">
      <c r="F274" s="24"/>
      <c r="G274" s="24"/>
    </row>
    <row r="275" spans="6:7" ht="14.25" customHeight="1">
      <c r="F275" s="24"/>
      <c r="G275" s="24"/>
    </row>
    <row r="276" spans="6:7" ht="14.25" customHeight="1">
      <c r="F276" s="24"/>
      <c r="G276" s="24"/>
    </row>
    <row r="277" spans="6:7" ht="14.25" customHeight="1">
      <c r="F277" s="24"/>
      <c r="G277" s="24"/>
    </row>
    <row r="278" spans="6:7" ht="14.25" customHeight="1">
      <c r="F278" s="24"/>
      <c r="G278" s="24"/>
    </row>
    <row r="279" spans="6:7" ht="14.25" customHeight="1">
      <c r="F279" s="24"/>
      <c r="G279" s="24"/>
    </row>
    <row r="280" spans="6:7" ht="14.25" customHeight="1">
      <c r="F280" s="24"/>
      <c r="G280" s="24"/>
    </row>
    <row r="281" spans="6:7" ht="14.25" customHeight="1">
      <c r="F281" s="24"/>
      <c r="G281" s="24"/>
    </row>
    <row r="282" spans="6:7" ht="14.25" customHeight="1">
      <c r="F282" s="24"/>
      <c r="G282" s="24"/>
    </row>
    <row r="283" spans="6:7" ht="14.25" customHeight="1">
      <c r="F283" s="24"/>
      <c r="G283" s="24"/>
    </row>
    <row r="284" spans="6:7" ht="14.25" customHeight="1">
      <c r="F284" s="24"/>
      <c r="G284" s="24"/>
    </row>
    <row r="285" spans="6:7" ht="14.25" customHeight="1">
      <c r="F285" s="24"/>
      <c r="G285" s="24"/>
    </row>
    <row r="286" spans="6:7" ht="14.25" customHeight="1">
      <c r="F286" s="24"/>
      <c r="G286" s="24"/>
    </row>
    <row r="287" spans="6:7" ht="14.25" customHeight="1">
      <c r="F287" s="24"/>
      <c r="G287" s="24"/>
    </row>
    <row r="288" spans="6:7" ht="14.25" customHeight="1">
      <c r="F288" s="24"/>
      <c r="G288" s="24"/>
    </row>
    <row r="289" spans="6:7" ht="14.25" customHeight="1">
      <c r="F289" s="24"/>
      <c r="G289" s="24"/>
    </row>
    <row r="290" spans="6:7" ht="14.25" customHeight="1">
      <c r="F290" s="24"/>
      <c r="G290" s="24"/>
    </row>
    <row r="291" spans="6:7" ht="14.25" customHeight="1">
      <c r="F291" s="24"/>
      <c r="G291" s="24"/>
    </row>
    <row r="292" spans="6:7" ht="14.25" customHeight="1">
      <c r="F292" s="24"/>
      <c r="G292" s="24"/>
    </row>
    <row r="293" spans="6:7" ht="14.25" customHeight="1">
      <c r="F293" s="24"/>
      <c r="G293" s="24"/>
    </row>
    <row r="294" spans="6:7" ht="14.25" customHeight="1">
      <c r="F294" s="24"/>
      <c r="G294" s="24"/>
    </row>
    <row r="295" spans="6:7" ht="14.25" customHeight="1">
      <c r="F295" s="24"/>
      <c r="G295" s="24"/>
    </row>
    <row r="296" spans="6:7" ht="14.25" customHeight="1">
      <c r="F296" s="24"/>
      <c r="G296" s="24"/>
    </row>
    <row r="297" spans="6:7" ht="14.25" customHeight="1">
      <c r="F297" s="24"/>
      <c r="G297" s="24"/>
    </row>
    <row r="298" spans="6:7" ht="14.25" customHeight="1">
      <c r="F298" s="24"/>
      <c r="G298" s="24"/>
    </row>
    <row r="299" spans="6:7" ht="14.25" customHeight="1">
      <c r="F299" s="24"/>
      <c r="G299" s="24"/>
    </row>
    <row r="300" spans="6:7" ht="14.25" customHeight="1">
      <c r="F300" s="24"/>
      <c r="G300" s="24"/>
    </row>
    <row r="301" spans="6:7" ht="14.25" customHeight="1">
      <c r="F301" s="24"/>
      <c r="G301" s="24"/>
    </row>
    <row r="302" spans="6:7" ht="14.25" customHeight="1">
      <c r="F302" s="24"/>
      <c r="G302" s="24"/>
    </row>
    <row r="303" spans="6:7" ht="14.25" customHeight="1">
      <c r="F303" s="24"/>
      <c r="G303" s="24"/>
    </row>
    <row r="304" spans="6:7" ht="14.25" customHeight="1">
      <c r="F304" s="24"/>
      <c r="G304" s="24"/>
    </row>
    <row r="305" spans="6:7" ht="14.25" customHeight="1">
      <c r="F305" s="24"/>
      <c r="G305" s="24"/>
    </row>
    <row r="306" spans="6:7" ht="14.25" customHeight="1">
      <c r="F306" s="24"/>
      <c r="G306" s="24"/>
    </row>
    <row r="307" spans="6:7" ht="14.25" customHeight="1">
      <c r="F307" s="24"/>
      <c r="G307" s="24"/>
    </row>
    <row r="308" spans="6:7" ht="14.25" customHeight="1">
      <c r="F308" s="24"/>
      <c r="G308" s="24"/>
    </row>
    <row r="309" spans="6:7" ht="14.25" customHeight="1">
      <c r="F309" s="24"/>
      <c r="G309" s="24"/>
    </row>
    <row r="310" spans="6:7" ht="14.25" customHeight="1">
      <c r="F310" s="24"/>
      <c r="G310" s="24"/>
    </row>
    <row r="311" spans="6:7" ht="14.25" customHeight="1">
      <c r="F311" s="24"/>
      <c r="G311" s="24"/>
    </row>
    <row r="312" spans="6:7" ht="14.25" customHeight="1">
      <c r="F312" s="24"/>
      <c r="G312" s="24"/>
    </row>
    <row r="313" spans="6:7" ht="14.25" customHeight="1">
      <c r="F313" s="24"/>
      <c r="G313" s="24"/>
    </row>
    <row r="314" spans="6:7" ht="14.25" customHeight="1">
      <c r="F314" s="24"/>
      <c r="G314" s="24"/>
    </row>
    <row r="315" spans="6:7" ht="14.25" customHeight="1">
      <c r="F315" s="24"/>
      <c r="G315" s="24"/>
    </row>
    <row r="316" spans="6:7" ht="14.25" customHeight="1">
      <c r="F316" s="24"/>
      <c r="G316" s="24"/>
    </row>
    <row r="317" spans="6:7" ht="14.25" customHeight="1">
      <c r="F317" s="24"/>
      <c r="G317" s="24"/>
    </row>
    <row r="318" spans="6:7" ht="14.25" customHeight="1">
      <c r="F318" s="24"/>
      <c r="G318" s="24"/>
    </row>
    <row r="319" spans="6:7" ht="14.25" customHeight="1">
      <c r="F319" s="24"/>
      <c r="G319" s="24"/>
    </row>
    <row r="320" spans="6:7" ht="14.25" customHeight="1">
      <c r="F320" s="24"/>
      <c r="G320" s="24"/>
    </row>
    <row r="321" spans="6:7" ht="14.25" customHeight="1">
      <c r="F321" s="24"/>
      <c r="G321" s="24"/>
    </row>
    <row r="322" spans="6:7" ht="14.25" customHeight="1">
      <c r="F322" s="24"/>
      <c r="G322" s="24"/>
    </row>
    <row r="323" spans="6:7" ht="14.25" customHeight="1">
      <c r="F323" s="24"/>
      <c r="G323" s="24"/>
    </row>
    <row r="324" spans="6:7" ht="14.25" customHeight="1">
      <c r="F324" s="24"/>
      <c r="G324" s="24"/>
    </row>
    <row r="325" spans="6:7" ht="14.25" customHeight="1">
      <c r="F325" s="24"/>
      <c r="G325" s="24"/>
    </row>
    <row r="326" spans="6:7" ht="14.25" customHeight="1">
      <c r="F326" s="24"/>
      <c r="G326" s="24"/>
    </row>
    <row r="327" spans="6:7" ht="14.25" customHeight="1">
      <c r="F327" s="24"/>
      <c r="G327" s="24"/>
    </row>
    <row r="328" spans="6:7" ht="14.25" customHeight="1">
      <c r="F328" s="24"/>
      <c r="G328" s="24"/>
    </row>
    <row r="329" spans="6:7" ht="14.25" customHeight="1">
      <c r="F329" s="24"/>
      <c r="G329" s="24"/>
    </row>
    <row r="330" spans="6:7" ht="14.25" customHeight="1">
      <c r="F330" s="24"/>
      <c r="G330" s="24"/>
    </row>
    <row r="331" spans="6:7" ht="14.25" customHeight="1">
      <c r="F331" s="24"/>
      <c r="G331" s="24"/>
    </row>
    <row r="332" spans="6:7" ht="14.25" customHeight="1">
      <c r="F332" s="24"/>
      <c r="G332" s="24"/>
    </row>
    <row r="333" spans="6:7" ht="14.25" customHeight="1">
      <c r="F333" s="24"/>
      <c r="G333" s="24"/>
    </row>
    <row r="334" spans="6:7" ht="14.25" customHeight="1">
      <c r="F334" s="24"/>
      <c r="G334" s="24"/>
    </row>
    <row r="335" spans="6:7" ht="14.25" customHeight="1">
      <c r="F335" s="24"/>
      <c r="G335" s="24"/>
    </row>
    <row r="336" spans="6:7" ht="14.25" customHeight="1">
      <c r="F336" s="24"/>
      <c r="G336" s="24"/>
    </row>
    <row r="337" spans="6:7" ht="14.25" customHeight="1">
      <c r="F337" s="24"/>
      <c r="G337" s="24"/>
    </row>
    <row r="338" spans="6:7" ht="14.25" customHeight="1">
      <c r="F338" s="24"/>
      <c r="G338" s="24"/>
    </row>
    <row r="339" spans="6:7" ht="14.25" customHeight="1">
      <c r="F339" s="24"/>
      <c r="G339" s="24"/>
    </row>
    <row r="340" spans="6:7" ht="14.25" customHeight="1">
      <c r="F340" s="24"/>
      <c r="G340" s="24"/>
    </row>
    <row r="341" spans="6:7" ht="14.25" customHeight="1">
      <c r="F341" s="24"/>
      <c r="G341" s="24"/>
    </row>
    <row r="342" spans="6:7" ht="14.25" customHeight="1">
      <c r="F342" s="24"/>
      <c r="G342" s="24"/>
    </row>
    <row r="343" spans="6:7" ht="14.25" customHeight="1">
      <c r="F343" s="24"/>
      <c r="G343" s="24"/>
    </row>
    <row r="344" spans="6:7" ht="14.25" customHeight="1">
      <c r="F344" s="24"/>
      <c r="G344" s="24"/>
    </row>
    <row r="345" spans="6:7" ht="14.25" customHeight="1">
      <c r="F345" s="24"/>
      <c r="G345" s="24"/>
    </row>
    <row r="346" spans="6:7" ht="14.25" customHeight="1">
      <c r="F346" s="24"/>
      <c r="G346" s="24"/>
    </row>
    <row r="347" spans="6:7" ht="14.25" customHeight="1">
      <c r="F347" s="24"/>
      <c r="G347" s="24"/>
    </row>
    <row r="348" spans="6:7" ht="14.25" customHeight="1">
      <c r="F348" s="24"/>
      <c r="G348" s="24"/>
    </row>
    <row r="349" spans="6:7" ht="14.25" customHeight="1">
      <c r="F349" s="24"/>
      <c r="G349" s="24"/>
    </row>
    <row r="350" spans="6:7" ht="14.25" customHeight="1">
      <c r="F350" s="24"/>
      <c r="G350" s="24"/>
    </row>
    <row r="351" spans="6:7" ht="14.25" customHeight="1">
      <c r="F351" s="24"/>
      <c r="G351" s="24"/>
    </row>
    <row r="352" spans="6:7" ht="14.25" customHeight="1">
      <c r="F352" s="24"/>
      <c r="G352" s="24"/>
    </row>
    <row r="353" spans="6:7" ht="14.25" customHeight="1">
      <c r="F353" s="24"/>
      <c r="G353" s="24"/>
    </row>
    <row r="354" spans="6:7" ht="14.25" customHeight="1">
      <c r="F354" s="24"/>
      <c r="G354" s="24"/>
    </row>
    <row r="355" spans="6:7" ht="14.25" customHeight="1">
      <c r="F355" s="24"/>
      <c r="G355" s="24"/>
    </row>
    <row r="356" spans="6:7" ht="14.25" customHeight="1">
      <c r="F356" s="24"/>
      <c r="G356" s="24"/>
    </row>
    <row r="357" spans="6:7" ht="14.25" customHeight="1">
      <c r="F357" s="24"/>
      <c r="G357" s="24"/>
    </row>
    <row r="358" spans="6:7" ht="14.25" customHeight="1">
      <c r="F358" s="24"/>
      <c r="G358" s="24"/>
    </row>
    <row r="359" spans="6:7" ht="14.25" customHeight="1">
      <c r="F359" s="24"/>
      <c r="G359" s="24"/>
    </row>
    <row r="360" spans="6:7" ht="14.25" customHeight="1">
      <c r="F360" s="24"/>
      <c r="G360" s="24"/>
    </row>
    <row r="361" spans="6:7" ht="14.25" customHeight="1">
      <c r="F361" s="24"/>
      <c r="G361" s="24"/>
    </row>
    <row r="362" spans="6:7" ht="14.25" customHeight="1">
      <c r="F362" s="24"/>
      <c r="G362" s="24"/>
    </row>
    <row r="363" spans="6:7" ht="14.25" customHeight="1">
      <c r="F363" s="24"/>
      <c r="G363" s="24"/>
    </row>
    <row r="364" spans="6:7" ht="14.25" customHeight="1">
      <c r="F364" s="24"/>
      <c r="G364" s="24"/>
    </row>
    <row r="365" spans="6:7" ht="14.25" customHeight="1">
      <c r="F365" s="24"/>
      <c r="G365" s="24"/>
    </row>
    <row r="366" spans="6:7" ht="14.25" customHeight="1">
      <c r="F366" s="24"/>
      <c r="G366" s="24"/>
    </row>
    <row r="367" spans="6:7" ht="14.25" customHeight="1">
      <c r="F367" s="24"/>
      <c r="G367" s="24"/>
    </row>
    <row r="368" spans="6:7" ht="14.25" customHeight="1">
      <c r="F368" s="24"/>
      <c r="G368" s="24"/>
    </row>
    <row r="369" spans="6:7" ht="14.25" customHeight="1">
      <c r="F369" s="24"/>
      <c r="G369" s="24"/>
    </row>
    <row r="370" spans="6:7" ht="14.25" customHeight="1">
      <c r="F370" s="24"/>
      <c r="G370" s="24"/>
    </row>
    <row r="371" spans="6:7" ht="14.25" customHeight="1">
      <c r="F371" s="24"/>
      <c r="G371" s="24"/>
    </row>
    <row r="372" spans="6:7" ht="14.25" customHeight="1">
      <c r="F372" s="24"/>
      <c r="G372" s="24"/>
    </row>
    <row r="373" spans="6:7" ht="14.25" customHeight="1">
      <c r="F373" s="24"/>
      <c r="G373" s="24"/>
    </row>
    <row r="374" spans="6:7" ht="14.25" customHeight="1">
      <c r="F374" s="24"/>
      <c r="G374" s="24"/>
    </row>
    <row r="375" spans="6:7" ht="14.25" customHeight="1">
      <c r="F375" s="24"/>
      <c r="G375" s="24"/>
    </row>
    <row r="376" spans="6:7" ht="14.25" customHeight="1">
      <c r="F376" s="24"/>
      <c r="G376" s="24"/>
    </row>
    <row r="377" spans="6:7" ht="14.25" customHeight="1">
      <c r="F377" s="24"/>
      <c r="G377" s="24"/>
    </row>
    <row r="378" spans="6:7" ht="14.25" customHeight="1">
      <c r="F378" s="24"/>
      <c r="G378" s="24"/>
    </row>
    <row r="379" spans="6:7" ht="14.25" customHeight="1">
      <c r="F379" s="24"/>
      <c r="G379" s="24"/>
    </row>
    <row r="380" spans="6:7" ht="14.25" customHeight="1">
      <c r="F380" s="24"/>
      <c r="G380" s="24"/>
    </row>
    <row r="381" spans="6:7" ht="14.25" customHeight="1">
      <c r="F381" s="24"/>
      <c r="G381" s="24"/>
    </row>
    <row r="382" spans="6:7" ht="14.25" customHeight="1">
      <c r="F382" s="24"/>
      <c r="G382" s="24"/>
    </row>
    <row r="383" spans="6:7" ht="14.25" customHeight="1">
      <c r="F383" s="24"/>
      <c r="G383" s="24"/>
    </row>
    <row r="384" spans="6:7" ht="14.25" customHeight="1">
      <c r="F384" s="24"/>
      <c r="G384" s="24"/>
    </row>
    <row r="385" spans="6:7" ht="14.25" customHeight="1">
      <c r="F385" s="24"/>
      <c r="G385" s="24"/>
    </row>
    <row r="386" spans="6:7" ht="14.25" customHeight="1">
      <c r="F386" s="24"/>
      <c r="G386" s="24"/>
    </row>
    <row r="387" spans="6:7" ht="14.25" customHeight="1">
      <c r="F387" s="24"/>
      <c r="G387" s="24"/>
    </row>
    <row r="388" spans="6:7" ht="14.25" customHeight="1">
      <c r="F388" s="24"/>
      <c r="G388" s="24"/>
    </row>
    <row r="389" spans="6:7" ht="14.25" customHeight="1">
      <c r="F389" s="24"/>
      <c r="G389" s="24"/>
    </row>
    <row r="390" spans="6:7" ht="14.25" customHeight="1">
      <c r="F390" s="24"/>
      <c r="G390" s="24"/>
    </row>
    <row r="391" spans="6:7" ht="14.25" customHeight="1">
      <c r="F391" s="24"/>
      <c r="G391" s="24"/>
    </row>
    <row r="392" spans="6:7" ht="14.25" customHeight="1">
      <c r="F392" s="24"/>
      <c r="G392" s="24"/>
    </row>
    <row r="393" spans="6:7" ht="14.25" customHeight="1">
      <c r="F393" s="24"/>
      <c r="G393" s="24"/>
    </row>
    <row r="394" spans="6:7" ht="14.25" customHeight="1">
      <c r="F394" s="24"/>
      <c r="G394" s="24"/>
    </row>
    <row r="395" spans="6:7" ht="14.25" customHeight="1">
      <c r="F395" s="24"/>
      <c r="G395" s="24"/>
    </row>
    <row r="396" spans="6:7" ht="14.25" customHeight="1">
      <c r="F396" s="24"/>
      <c r="G396" s="24"/>
    </row>
    <row r="397" spans="6:7" ht="14.25" customHeight="1">
      <c r="F397" s="24"/>
      <c r="G397" s="24"/>
    </row>
    <row r="398" spans="6:7" ht="14.25" customHeight="1">
      <c r="F398" s="24"/>
      <c r="G398" s="24"/>
    </row>
    <row r="399" spans="6:7" ht="14.25" customHeight="1">
      <c r="F399" s="24"/>
      <c r="G399" s="24"/>
    </row>
    <row r="400" spans="6:7" ht="14.25" customHeight="1">
      <c r="F400" s="24"/>
      <c r="G400" s="24"/>
    </row>
    <row r="401" spans="6:7" ht="14.25" customHeight="1">
      <c r="F401" s="24"/>
      <c r="G401" s="24"/>
    </row>
    <row r="402" spans="6:7" ht="14.25" customHeight="1">
      <c r="F402" s="24"/>
      <c r="G402" s="24"/>
    </row>
    <row r="403" spans="6:7" ht="14.25" customHeight="1">
      <c r="F403" s="24"/>
      <c r="G403" s="24"/>
    </row>
    <row r="404" spans="6:7" ht="14.25" customHeight="1">
      <c r="F404" s="24"/>
      <c r="G404" s="24"/>
    </row>
    <row r="405" spans="6:7" ht="14.25" customHeight="1">
      <c r="F405" s="24"/>
      <c r="G405" s="24"/>
    </row>
    <row r="406" spans="6:7" ht="14.25" customHeight="1">
      <c r="F406" s="24"/>
      <c r="G406" s="24"/>
    </row>
    <row r="407" spans="6:7" ht="14.25" customHeight="1">
      <c r="F407" s="24"/>
      <c r="G407" s="24"/>
    </row>
    <row r="408" spans="6:7" ht="14.25" customHeight="1">
      <c r="F408" s="24"/>
      <c r="G408" s="24"/>
    </row>
    <row r="409" spans="6:7" ht="14.25" customHeight="1">
      <c r="F409" s="24"/>
      <c r="G409" s="24"/>
    </row>
    <row r="410" spans="6:7" ht="14.25" customHeight="1">
      <c r="F410" s="24"/>
      <c r="G410" s="24"/>
    </row>
    <row r="411" spans="6:7" ht="14.25" customHeight="1">
      <c r="F411" s="24"/>
      <c r="G411" s="24"/>
    </row>
    <row r="412" spans="6:7" ht="14.25" customHeight="1">
      <c r="F412" s="24"/>
      <c r="G412" s="24"/>
    </row>
    <row r="413" spans="6:7" ht="14.25" customHeight="1">
      <c r="F413" s="24"/>
      <c r="G413" s="24"/>
    </row>
    <row r="414" spans="6:7" ht="14.25" customHeight="1">
      <c r="F414" s="24"/>
      <c r="G414" s="24"/>
    </row>
    <row r="415" spans="6:7" ht="14.25" customHeight="1">
      <c r="F415" s="24"/>
      <c r="G415" s="24"/>
    </row>
    <row r="416" spans="6:7" ht="14.25" customHeight="1">
      <c r="F416" s="24"/>
      <c r="G416" s="24"/>
    </row>
    <row r="417" spans="6:7" ht="14.25" customHeight="1">
      <c r="F417" s="24"/>
      <c r="G417" s="24"/>
    </row>
    <row r="418" spans="6:7" ht="14.25" customHeight="1">
      <c r="F418" s="24"/>
      <c r="G418" s="24"/>
    </row>
    <row r="419" spans="6:7" ht="14.25" customHeight="1">
      <c r="F419" s="24"/>
      <c r="G419" s="24"/>
    </row>
    <row r="420" spans="6:7" ht="14.25" customHeight="1">
      <c r="F420" s="24"/>
      <c r="G420" s="24"/>
    </row>
    <row r="421" spans="6:7" ht="14.25" customHeight="1">
      <c r="F421" s="24"/>
      <c r="G421" s="24"/>
    </row>
    <row r="422" spans="6:7" ht="14.25" customHeight="1">
      <c r="F422" s="24"/>
      <c r="G422" s="24"/>
    </row>
    <row r="423" spans="6:7" ht="14.25" customHeight="1">
      <c r="F423" s="24"/>
      <c r="G423" s="24"/>
    </row>
    <row r="424" spans="6:7" ht="14.25" customHeight="1">
      <c r="F424" s="24"/>
      <c r="G424" s="24"/>
    </row>
    <row r="425" spans="6:7" ht="14.25" customHeight="1">
      <c r="F425" s="24"/>
      <c r="G425" s="24"/>
    </row>
    <row r="426" spans="6:7" ht="14.25" customHeight="1">
      <c r="F426" s="24"/>
      <c r="G426" s="24"/>
    </row>
    <row r="427" spans="6:7" ht="14.25" customHeight="1">
      <c r="F427" s="24"/>
      <c r="G427" s="24"/>
    </row>
    <row r="428" spans="6:7" ht="14.25" customHeight="1">
      <c r="F428" s="24"/>
      <c r="G428" s="24"/>
    </row>
    <row r="429" spans="6:7" ht="14.25" customHeight="1">
      <c r="F429" s="24"/>
      <c r="G429" s="24"/>
    </row>
    <row r="430" spans="6:7" ht="14.25" customHeight="1">
      <c r="F430" s="24"/>
      <c r="G430" s="24"/>
    </row>
    <row r="431" spans="6:7" ht="14.25" customHeight="1">
      <c r="F431" s="24"/>
      <c r="G431" s="24"/>
    </row>
    <row r="432" spans="6:7" ht="14.25" customHeight="1">
      <c r="F432" s="24"/>
      <c r="G432" s="24"/>
    </row>
    <row r="433" spans="6:7" ht="14.25" customHeight="1">
      <c r="F433" s="24"/>
      <c r="G433" s="24"/>
    </row>
    <row r="434" spans="6:7" ht="14.25" customHeight="1">
      <c r="F434" s="24"/>
      <c r="G434" s="24"/>
    </row>
    <row r="435" spans="6:7" ht="14.25" customHeight="1">
      <c r="F435" s="24"/>
      <c r="G435" s="24"/>
    </row>
    <row r="436" spans="6:7" ht="14.25" customHeight="1">
      <c r="F436" s="24"/>
      <c r="G436" s="24"/>
    </row>
    <row r="437" spans="6:7" ht="14.25" customHeight="1">
      <c r="F437" s="24"/>
      <c r="G437" s="24"/>
    </row>
    <row r="438" spans="6:7" ht="14.25" customHeight="1">
      <c r="F438" s="24"/>
      <c r="G438" s="24"/>
    </row>
    <row r="439" spans="6:7" ht="14.25" customHeight="1">
      <c r="F439" s="24"/>
      <c r="G439" s="24"/>
    </row>
    <row r="440" spans="6:7" ht="14.25" customHeight="1">
      <c r="F440" s="24"/>
      <c r="G440" s="24"/>
    </row>
    <row r="441" spans="6:7" ht="14.25" customHeight="1">
      <c r="F441" s="24"/>
      <c r="G441" s="24"/>
    </row>
    <row r="442" spans="6:7" ht="14.25" customHeight="1">
      <c r="F442" s="24"/>
      <c r="G442" s="24"/>
    </row>
    <row r="443" spans="6:7" ht="14.25" customHeight="1">
      <c r="F443" s="24"/>
      <c r="G443" s="24"/>
    </row>
    <row r="444" spans="6:7" ht="14.25" customHeight="1">
      <c r="F444" s="24"/>
      <c r="G444" s="24"/>
    </row>
    <row r="445" spans="6:7" ht="14.25" customHeight="1">
      <c r="F445" s="24"/>
      <c r="G445" s="24"/>
    </row>
    <row r="446" spans="6:7" ht="14.25" customHeight="1">
      <c r="F446" s="24"/>
      <c r="G446" s="24"/>
    </row>
    <row r="447" spans="6:7" ht="14.25" customHeight="1">
      <c r="F447" s="24"/>
      <c r="G447" s="24"/>
    </row>
    <row r="448" spans="6:7" ht="14.25" customHeight="1">
      <c r="F448" s="24"/>
      <c r="G448" s="24"/>
    </row>
    <row r="449" spans="6:7" ht="14.25" customHeight="1">
      <c r="F449" s="24"/>
      <c r="G449" s="24"/>
    </row>
    <row r="450" spans="6:7" ht="14.25" customHeight="1">
      <c r="F450" s="24"/>
      <c r="G450" s="24"/>
    </row>
    <row r="451" spans="6:7" ht="14.25" customHeight="1">
      <c r="F451" s="24"/>
      <c r="G451" s="24"/>
    </row>
    <row r="452" spans="6:7" ht="14.25" customHeight="1">
      <c r="F452" s="24"/>
      <c r="G452" s="24"/>
    </row>
    <row r="453" spans="6:7" ht="14.25" customHeight="1">
      <c r="F453" s="24"/>
      <c r="G453" s="24"/>
    </row>
    <row r="454" spans="6:7" ht="14.25" customHeight="1">
      <c r="F454" s="24"/>
      <c r="G454" s="24"/>
    </row>
    <row r="455" spans="6:7" ht="14.25" customHeight="1">
      <c r="F455" s="24"/>
      <c r="G455" s="24"/>
    </row>
    <row r="456" spans="6:7" ht="14.25" customHeight="1">
      <c r="F456" s="24"/>
      <c r="G456" s="24"/>
    </row>
    <row r="457" spans="6:7" ht="14.25" customHeight="1">
      <c r="F457" s="24"/>
      <c r="G457" s="24"/>
    </row>
    <row r="458" spans="6:7" ht="14.25" customHeight="1">
      <c r="F458" s="24"/>
      <c r="G458" s="24"/>
    </row>
    <row r="459" spans="6:7" ht="14.25" customHeight="1">
      <c r="F459" s="24"/>
      <c r="G459" s="24"/>
    </row>
    <row r="460" spans="6:7" ht="14.25" customHeight="1">
      <c r="F460" s="24"/>
      <c r="G460" s="24"/>
    </row>
    <row r="461" spans="6:7" ht="14.25" customHeight="1">
      <c r="F461" s="24"/>
      <c r="G461" s="24"/>
    </row>
    <row r="462" spans="6:7" ht="14.25" customHeight="1">
      <c r="F462" s="24"/>
      <c r="G462" s="24"/>
    </row>
    <row r="463" spans="6:7" ht="14.25" customHeight="1">
      <c r="F463" s="24"/>
      <c r="G463" s="24"/>
    </row>
    <row r="464" spans="6:7" ht="14.25" customHeight="1">
      <c r="F464" s="24"/>
      <c r="G464" s="24"/>
    </row>
    <row r="465" spans="6:7" ht="14.25" customHeight="1">
      <c r="F465" s="24"/>
      <c r="G465" s="24"/>
    </row>
    <row r="466" spans="6:7" ht="14.25" customHeight="1">
      <c r="F466" s="24"/>
      <c r="G466" s="24"/>
    </row>
    <row r="467" spans="6:7" ht="14.25" customHeight="1">
      <c r="F467" s="24"/>
      <c r="G467" s="24"/>
    </row>
    <row r="468" spans="6:7" ht="14.25" customHeight="1">
      <c r="F468" s="24"/>
      <c r="G468" s="24"/>
    </row>
    <row r="469" spans="6:7" ht="14.25" customHeight="1">
      <c r="F469" s="24"/>
      <c r="G469" s="24"/>
    </row>
    <row r="470" spans="6:7" ht="14.25" customHeight="1">
      <c r="F470" s="24"/>
      <c r="G470" s="24"/>
    </row>
    <row r="471" spans="6:7" ht="14.25" customHeight="1">
      <c r="F471" s="24"/>
      <c r="G471" s="24"/>
    </row>
    <row r="472" spans="6:7" ht="14.25" customHeight="1">
      <c r="F472" s="24"/>
      <c r="G472" s="24"/>
    </row>
    <row r="473" spans="6:7" ht="14.25" customHeight="1">
      <c r="F473" s="24"/>
      <c r="G473" s="24"/>
    </row>
    <row r="474" spans="6:7" ht="14.25" customHeight="1">
      <c r="F474" s="24"/>
      <c r="G474" s="24"/>
    </row>
    <row r="475" spans="6:7" ht="14.25" customHeight="1">
      <c r="F475" s="24"/>
      <c r="G475" s="24"/>
    </row>
    <row r="476" spans="6:7" ht="14.25" customHeight="1">
      <c r="F476" s="24"/>
      <c r="G476" s="24"/>
    </row>
    <row r="477" spans="6:7" ht="14.25" customHeight="1">
      <c r="F477" s="24"/>
      <c r="G477" s="24"/>
    </row>
    <row r="478" spans="6:7" ht="14.25" customHeight="1">
      <c r="F478" s="24"/>
      <c r="G478" s="24"/>
    </row>
    <row r="479" spans="6:7" ht="14.25" customHeight="1">
      <c r="F479" s="24"/>
      <c r="G479" s="24"/>
    </row>
    <row r="480" spans="6:7" ht="14.25" customHeight="1">
      <c r="F480" s="24"/>
      <c r="G480" s="24"/>
    </row>
    <row r="481" spans="6:7" ht="14.25" customHeight="1">
      <c r="F481" s="24"/>
      <c r="G481" s="24"/>
    </row>
    <row r="482" spans="6:7" ht="14.25" customHeight="1">
      <c r="F482" s="24"/>
      <c r="G482" s="24"/>
    </row>
    <row r="483" spans="6:7" ht="14.25" customHeight="1">
      <c r="F483" s="24"/>
      <c r="G483" s="24"/>
    </row>
    <row r="484" spans="6:7" ht="14.25" customHeight="1">
      <c r="F484" s="24"/>
      <c r="G484" s="24"/>
    </row>
    <row r="485" spans="6:7" ht="14.25" customHeight="1">
      <c r="F485" s="24"/>
      <c r="G485" s="24"/>
    </row>
    <row r="486" spans="6:7" ht="14.25" customHeight="1">
      <c r="F486" s="24"/>
      <c r="G486" s="24"/>
    </row>
    <row r="487" spans="6:7" ht="14.25" customHeight="1">
      <c r="F487" s="24"/>
      <c r="G487" s="24"/>
    </row>
    <row r="488" spans="6:7" ht="14.25" customHeight="1">
      <c r="F488" s="24"/>
      <c r="G488" s="24"/>
    </row>
    <row r="489" spans="6:7" ht="14.25" customHeight="1">
      <c r="F489" s="24"/>
      <c r="G489" s="24"/>
    </row>
    <row r="490" spans="6:7" ht="14.25" customHeight="1">
      <c r="F490" s="24"/>
      <c r="G490" s="24"/>
    </row>
    <row r="491" spans="6:7" ht="14.25" customHeight="1">
      <c r="F491" s="24"/>
      <c r="G491" s="24"/>
    </row>
    <row r="492" spans="6:7" ht="14.25" customHeight="1">
      <c r="F492" s="24"/>
      <c r="G492" s="24"/>
    </row>
    <row r="493" spans="6:7" ht="14.25" customHeight="1">
      <c r="F493" s="24"/>
      <c r="G493" s="24"/>
    </row>
    <row r="494" spans="6:7" ht="14.25" customHeight="1">
      <c r="F494" s="24"/>
      <c r="G494" s="24"/>
    </row>
    <row r="495" spans="6:7" ht="14.25" customHeight="1">
      <c r="F495" s="24"/>
      <c r="G495" s="24"/>
    </row>
    <row r="496" spans="6:7" ht="14.25" customHeight="1">
      <c r="F496" s="24"/>
      <c r="G496" s="24"/>
    </row>
    <row r="497" spans="6:7" ht="14.25" customHeight="1">
      <c r="F497" s="24"/>
      <c r="G497" s="24"/>
    </row>
    <row r="498" spans="6:7" ht="14.25" customHeight="1">
      <c r="F498" s="24"/>
      <c r="G498" s="24"/>
    </row>
    <row r="499" spans="6:7" ht="14.25" customHeight="1">
      <c r="F499" s="24"/>
      <c r="G499" s="24"/>
    </row>
    <row r="500" spans="6:7" ht="14.25" customHeight="1">
      <c r="F500" s="24"/>
      <c r="G500" s="24"/>
    </row>
    <row r="501" spans="6:7" ht="14.25" customHeight="1">
      <c r="F501" s="24"/>
      <c r="G501" s="24"/>
    </row>
    <row r="502" spans="6:7" ht="14.25" customHeight="1">
      <c r="F502" s="24"/>
      <c r="G502" s="24"/>
    </row>
    <row r="503" spans="6:7" ht="14.25" customHeight="1">
      <c r="F503" s="24"/>
      <c r="G503" s="24"/>
    </row>
    <row r="504" spans="6:7" ht="14.25" customHeight="1">
      <c r="F504" s="24"/>
      <c r="G504" s="24"/>
    </row>
    <row r="505" spans="6:7" ht="14.25" customHeight="1">
      <c r="F505" s="24"/>
      <c r="G505" s="24"/>
    </row>
    <row r="506" spans="6:7" ht="14.25" customHeight="1">
      <c r="F506" s="24"/>
      <c r="G506" s="24"/>
    </row>
    <row r="507" spans="6:7" ht="14.25" customHeight="1">
      <c r="F507" s="24"/>
      <c r="G507" s="24"/>
    </row>
    <row r="508" spans="6:7" ht="14.25" customHeight="1">
      <c r="F508" s="24"/>
      <c r="G508" s="24"/>
    </row>
    <row r="509" spans="6:7" ht="14.25" customHeight="1">
      <c r="F509" s="24"/>
      <c r="G509" s="24"/>
    </row>
    <row r="510" spans="6:7" ht="14.25" customHeight="1">
      <c r="F510" s="24"/>
      <c r="G510" s="24"/>
    </row>
    <row r="511" spans="6:7" ht="14.25" customHeight="1">
      <c r="F511" s="24"/>
      <c r="G511" s="24"/>
    </row>
    <row r="512" spans="6:7" ht="14.25" customHeight="1">
      <c r="F512" s="24"/>
      <c r="G512" s="24"/>
    </row>
    <row r="513" spans="6:7" ht="14.25" customHeight="1">
      <c r="F513" s="24"/>
      <c r="G513" s="24"/>
    </row>
    <row r="514" spans="6:7" ht="14.25" customHeight="1">
      <c r="F514" s="24"/>
      <c r="G514" s="24"/>
    </row>
    <row r="515" spans="6:7" ht="14.25" customHeight="1">
      <c r="F515" s="24"/>
      <c r="G515" s="24"/>
    </row>
    <row r="516" spans="6:7" ht="14.25" customHeight="1">
      <c r="F516" s="24"/>
      <c r="G516" s="24"/>
    </row>
    <row r="517" spans="6:7" ht="14.25" customHeight="1">
      <c r="F517" s="24"/>
      <c r="G517" s="24"/>
    </row>
    <row r="518" spans="6:7" ht="14.25" customHeight="1">
      <c r="F518" s="24"/>
      <c r="G518" s="24"/>
    </row>
    <row r="519" spans="6:7" ht="14.25" customHeight="1">
      <c r="F519" s="24"/>
      <c r="G519" s="24"/>
    </row>
    <row r="520" spans="6:7" ht="14.25" customHeight="1">
      <c r="F520" s="24"/>
      <c r="G520" s="24"/>
    </row>
    <row r="521" spans="6:7" ht="14.25" customHeight="1">
      <c r="F521" s="24"/>
      <c r="G521" s="24"/>
    </row>
    <row r="522" spans="6:7" ht="14.25" customHeight="1">
      <c r="F522" s="24"/>
      <c r="G522" s="24"/>
    </row>
    <row r="523" spans="6:7" ht="14.25" customHeight="1">
      <c r="F523" s="24"/>
      <c r="G523" s="24"/>
    </row>
    <row r="524" spans="6:7" ht="14.25" customHeight="1">
      <c r="F524" s="24"/>
      <c r="G524" s="24"/>
    </row>
    <row r="525" spans="6:7" ht="14.25" customHeight="1">
      <c r="F525" s="24"/>
      <c r="G525" s="24"/>
    </row>
    <row r="526" spans="6:7" ht="14.25" customHeight="1">
      <c r="F526" s="24"/>
      <c r="G526" s="24"/>
    </row>
    <row r="527" spans="6:7" ht="14.25" customHeight="1">
      <c r="F527" s="24"/>
      <c r="G527" s="24"/>
    </row>
    <row r="528" spans="6:7" ht="14.25" customHeight="1">
      <c r="F528" s="24"/>
      <c r="G528" s="24"/>
    </row>
    <row r="529" spans="6:7" ht="14.25" customHeight="1">
      <c r="F529" s="24"/>
      <c r="G529" s="24"/>
    </row>
    <row r="530" spans="6:7" ht="14.25" customHeight="1">
      <c r="F530" s="24"/>
      <c r="G530" s="24"/>
    </row>
    <row r="531" spans="6:7" ht="14.25" customHeight="1">
      <c r="F531" s="24"/>
      <c r="G531" s="24"/>
    </row>
    <row r="532" spans="6:7" ht="14.25" customHeight="1">
      <c r="F532" s="24"/>
      <c r="G532" s="24"/>
    </row>
    <row r="533" spans="6:7" ht="14.25" customHeight="1">
      <c r="F533" s="24"/>
      <c r="G533" s="24"/>
    </row>
    <row r="534" spans="6:7" ht="14.25" customHeight="1">
      <c r="F534" s="24"/>
      <c r="G534" s="24"/>
    </row>
    <row r="535" spans="6:7" ht="14.25" customHeight="1">
      <c r="F535" s="24"/>
      <c r="G535" s="24"/>
    </row>
    <row r="536" spans="6:7" ht="14.25" customHeight="1">
      <c r="F536" s="24"/>
      <c r="G536" s="24"/>
    </row>
    <row r="537" spans="6:7" ht="14.25" customHeight="1">
      <c r="F537" s="24"/>
      <c r="G537" s="24"/>
    </row>
    <row r="538" spans="6:7" ht="14.25" customHeight="1">
      <c r="F538" s="24"/>
      <c r="G538" s="24"/>
    </row>
    <row r="539" spans="6:7" ht="14.25" customHeight="1">
      <c r="F539" s="24"/>
      <c r="G539" s="24"/>
    </row>
    <row r="540" spans="6:7" ht="14.25" customHeight="1">
      <c r="F540" s="24"/>
      <c r="G540" s="24"/>
    </row>
    <row r="541" spans="6:7" ht="14.25" customHeight="1">
      <c r="F541" s="24"/>
      <c r="G541" s="24"/>
    </row>
    <row r="542" spans="6:7" ht="14.25" customHeight="1">
      <c r="F542" s="24"/>
      <c r="G542" s="24"/>
    </row>
    <row r="543" spans="6:7" ht="14.25" customHeight="1">
      <c r="F543" s="24"/>
      <c r="G543" s="24"/>
    </row>
    <row r="544" spans="6:7" ht="14.25" customHeight="1">
      <c r="F544" s="24"/>
      <c r="G544" s="24"/>
    </row>
    <row r="545" spans="6:7" ht="14.25" customHeight="1">
      <c r="F545" s="24"/>
      <c r="G545" s="24"/>
    </row>
    <row r="546" spans="6:7" ht="14.25" customHeight="1">
      <c r="F546" s="24"/>
      <c r="G546" s="24"/>
    </row>
    <row r="547" spans="6:7" ht="14.25" customHeight="1">
      <c r="F547" s="24"/>
      <c r="G547" s="24"/>
    </row>
    <row r="548" spans="6:7" ht="14.25" customHeight="1">
      <c r="F548" s="24"/>
      <c r="G548" s="24"/>
    </row>
    <row r="549" spans="6:7" ht="14.25" customHeight="1">
      <c r="F549" s="24"/>
      <c r="G549" s="24"/>
    </row>
    <row r="550" spans="6:7" ht="14.25" customHeight="1">
      <c r="F550" s="24"/>
      <c r="G550" s="24"/>
    </row>
    <row r="551" spans="6:7" ht="14.25" customHeight="1">
      <c r="F551" s="24"/>
      <c r="G551" s="24"/>
    </row>
    <row r="552" spans="6:7" ht="14.25" customHeight="1">
      <c r="F552" s="24"/>
      <c r="G552" s="24"/>
    </row>
    <row r="553" spans="6:7" ht="14.25" customHeight="1">
      <c r="F553" s="24"/>
      <c r="G553" s="24"/>
    </row>
    <row r="554" spans="6:7" ht="14.25" customHeight="1">
      <c r="F554" s="24"/>
      <c r="G554" s="24"/>
    </row>
    <row r="555" spans="6:7" ht="14.25" customHeight="1">
      <c r="F555" s="24"/>
      <c r="G555" s="24"/>
    </row>
    <row r="556" spans="6:7" ht="14.25" customHeight="1">
      <c r="F556" s="24"/>
      <c r="G556" s="24"/>
    </row>
    <row r="557" spans="6:7" ht="14.25" customHeight="1">
      <c r="F557" s="24"/>
      <c r="G557" s="24"/>
    </row>
    <row r="558" spans="6:7" ht="14.25" customHeight="1">
      <c r="F558" s="24"/>
      <c r="G558" s="24"/>
    </row>
    <row r="559" spans="6:7" ht="14.25" customHeight="1">
      <c r="F559" s="24"/>
      <c r="G559" s="24"/>
    </row>
    <row r="560" spans="6:7" ht="14.25" customHeight="1">
      <c r="F560" s="24"/>
      <c r="G560" s="24"/>
    </row>
    <row r="561" spans="6:7" ht="14.25" customHeight="1">
      <c r="F561" s="24"/>
      <c r="G561" s="24"/>
    </row>
    <row r="562" spans="6:7" ht="14.25" customHeight="1">
      <c r="F562" s="24"/>
      <c r="G562" s="24"/>
    </row>
    <row r="563" spans="6:7" ht="14.25" customHeight="1">
      <c r="F563" s="24"/>
      <c r="G563" s="24"/>
    </row>
    <row r="564" spans="6:7" ht="14.25" customHeight="1">
      <c r="F564" s="24"/>
      <c r="G564" s="24"/>
    </row>
    <row r="565" spans="6:7" ht="14.25" customHeight="1">
      <c r="F565" s="24"/>
      <c r="G565" s="24"/>
    </row>
    <row r="566" spans="6:7" ht="14.25" customHeight="1">
      <c r="F566" s="24"/>
      <c r="G566" s="24"/>
    </row>
    <row r="567" spans="6:7" ht="14.25" customHeight="1">
      <c r="F567" s="24"/>
      <c r="G567" s="24"/>
    </row>
    <row r="568" spans="6:7" ht="14.25" customHeight="1">
      <c r="F568" s="24"/>
      <c r="G568" s="24"/>
    </row>
    <row r="569" spans="6:7" ht="14.25" customHeight="1">
      <c r="F569" s="24"/>
      <c r="G569" s="24"/>
    </row>
    <row r="570" spans="6:7" ht="14.25" customHeight="1">
      <c r="F570" s="24"/>
      <c r="G570" s="24"/>
    </row>
    <row r="571" spans="6:7" ht="14.25" customHeight="1">
      <c r="F571" s="24"/>
      <c r="G571" s="24"/>
    </row>
    <row r="572" spans="6:7" ht="14.25" customHeight="1">
      <c r="F572" s="24"/>
      <c r="G572" s="24"/>
    </row>
    <row r="573" spans="6:7" ht="14.25" customHeight="1">
      <c r="F573" s="24"/>
      <c r="G573" s="24"/>
    </row>
    <row r="574" spans="6:7" ht="14.25" customHeight="1">
      <c r="F574" s="24"/>
      <c r="G574" s="24"/>
    </row>
    <row r="575" spans="6:7" ht="14.25" customHeight="1">
      <c r="F575" s="24"/>
      <c r="G575" s="24"/>
    </row>
    <row r="576" spans="6:7" ht="14.25" customHeight="1">
      <c r="F576" s="24"/>
      <c r="G576" s="24"/>
    </row>
    <row r="577" spans="6:7" ht="14.25" customHeight="1">
      <c r="F577" s="24"/>
      <c r="G577" s="24"/>
    </row>
    <row r="578" spans="6:7" ht="14.25" customHeight="1">
      <c r="F578" s="24"/>
      <c r="G578" s="24"/>
    </row>
    <row r="579" spans="6:7" ht="14.25" customHeight="1">
      <c r="F579" s="24"/>
      <c r="G579" s="24"/>
    </row>
    <row r="580" spans="6:7" ht="14.25" customHeight="1">
      <c r="F580" s="24"/>
      <c r="G580" s="24"/>
    </row>
    <row r="581" spans="6:7" ht="14.25" customHeight="1">
      <c r="F581" s="24"/>
      <c r="G581" s="24"/>
    </row>
    <row r="582" spans="6:7" ht="14.25" customHeight="1">
      <c r="F582" s="24"/>
      <c r="G582" s="24"/>
    </row>
    <row r="583" spans="6:7" ht="14.25" customHeight="1">
      <c r="F583" s="24"/>
      <c r="G583" s="24"/>
    </row>
    <row r="584" spans="6:7" ht="14.25" customHeight="1">
      <c r="F584" s="24"/>
      <c r="G584" s="24"/>
    </row>
    <row r="585" spans="6:7" ht="14.25" customHeight="1">
      <c r="F585" s="24"/>
      <c r="G585" s="24"/>
    </row>
    <row r="586" spans="6:7" ht="14.25" customHeight="1">
      <c r="F586" s="24"/>
      <c r="G586" s="24"/>
    </row>
    <row r="587" spans="6:7" ht="14.25" customHeight="1">
      <c r="F587" s="24"/>
      <c r="G587" s="24"/>
    </row>
    <row r="588" spans="6:7" ht="14.25" customHeight="1">
      <c r="F588" s="24"/>
      <c r="G588" s="24"/>
    </row>
    <row r="589" spans="6:7" ht="14.25" customHeight="1">
      <c r="F589" s="24"/>
      <c r="G589" s="24"/>
    </row>
    <row r="590" spans="6:7" ht="14.25" customHeight="1">
      <c r="F590" s="24"/>
      <c r="G590" s="24"/>
    </row>
    <row r="591" spans="6:7" ht="14.25" customHeight="1">
      <c r="F591" s="24"/>
      <c r="G591" s="24"/>
    </row>
    <row r="592" spans="6:7" ht="14.25" customHeight="1">
      <c r="F592" s="24"/>
      <c r="G592" s="24"/>
    </row>
    <row r="593" spans="6:7" ht="14.25" customHeight="1">
      <c r="F593" s="24"/>
      <c r="G593" s="24"/>
    </row>
    <row r="594" spans="6:7" ht="14.25" customHeight="1">
      <c r="F594" s="24"/>
      <c r="G594" s="24"/>
    </row>
    <row r="595" spans="6:7" ht="14.25" customHeight="1">
      <c r="F595" s="24"/>
      <c r="G595" s="24"/>
    </row>
    <row r="596" spans="6:7" ht="14.25" customHeight="1">
      <c r="F596" s="24"/>
      <c r="G596" s="24"/>
    </row>
    <row r="597" spans="6:7" ht="14.25" customHeight="1">
      <c r="F597" s="24"/>
      <c r="G597" s="24"/>
    </row>
    <row r="598" spans="6:7" ht="14.25" customHeight="1">
      <c r="F598" s="24"/>
      <c r="G598" s="24"/>
    </row>
    <row r="599" spans="6:7" ht="14.25" customHeight="1">
      <c r="F599" s="24"/>
      <c r="G599" s="24"/>
    </row>
    <row r="600" spans="6:7" ht="14.25" customHeight="1">
      <c r="F600" s="24"/>
      <c r="G600" s="24"/>
    </row>
    <row r="601" spans="6:7" ht="14.25" customHeight="1">
      <c r="F601" s="24"/>
      <c r="G601" s="24"/>
    </row>
    <row r="602" spans="6:7" ht="14.25" customHeight="1">
      <c r="F602" s="24"/>
      <c r="G602" s="24"/>
    </row>
    <row r="603" spans="6:7" ht="14.25" customHeight="1">
      <c r="F603" s="24"/>
      <c r="G603" s="24"/>
    </row>
    <row r="604" spans="6:7" ht="14.25" customHeight="1">
      <c r="F604" s="24"/>
      <c r="G604" s="24"/>
    </row>
    <row r="605" spans="6:7" ht="14.25" customHeight="1">
      <c r="F605" s="24"/>
      <c r="G605" s="24"/>
    </row>
    <row r="606" spans="6:7" ht="14.25" customHeight="1">
      <c r="F606" s="24"/>
      <c r="G606" s="24"/>
    </row>
    <row r="607" spans="6:7" ht="14.25" customHeight="1">
      <c r="F607" s="24"/>
      <c r="G607" s="24"/>
    </row>
    <row r="608" spans="6:7" ht="14.25" customHeight="1">
      <c r="F608" s="24"/>
      <c r="G608" s="24"/>
    </row>
    <row r="609" spans="6:7" ht="14.25" customHeight="1">
      <c r="F609" s="24"/>
      <c r="G609" s="24"/>
    </row>
    <row r="610" spans="6:7" ht="14.25" customHeight="1">
      <c r="F610" s="24"/>
      <c r="G610" s="24"/>
    </row>
    <row r="611" spans="6:7" ht="14.25" customHeight="1">
      <c r="F611" s="24"/>
      <c r="G611" s="24"/>
    </row>
    <row r="612" spans="6:7" ht="14.25" customHeight="1">
      <c r="F612" s="24"/>
      <c r="G612" s="24"/>
    </row>
    <row r="613" spans="6:7" ht="14.25" customHeight="1">
      <c r="F613" s="24"/>
      <c r="G613" s="24"/>
    </row>
    <row r="614" spans="6:7" ht="14.25" customHeight="1">
      <c r="F614" s="24"/>
      <c r="G614" s="24"/>
    </row>
    <row r="615" spans="6:7" ht="14.25" customHeight="1">
      <c r="F615" s="24"/>
      <c r="G615" s="24"/>
    </row>
    <row r="616" spans="6:7" ht="14.25" customHeight="1">
      <c r="F616" s="24"/>
      <c r="G616" s="24"/>
    </row>
    <row r="617" spans="6:7" ht="14.25" customHeight="1">
      <c r="F617" s="24"/>
      <c r="G617" s="24"/>
    </row>
    <row r="618" spans="6:7" ht="14.25" customHeight="1">
      <c r="F618" s="24"/>
      <c r="G618" s="24"/>
    </row>
    <row r="619" spans="6:7" ht="14.25" customHeight="1">
      <c r="F619" s="24"/>
      <c r="G619" s="24"/>
    </row>
    <row r="620" spans="6:7" ht="14.25" customHeight="1">
      <c r="F620" s="24"/>
      <c r="G620" s="24"/>
    </row>
    <row r="621" spans="6:7" ht="14.25" customHeight="1">
      <c r="F621" s="24"/>
      <c r="G621" s="24"/>
    </row>
    <row r="622" spans="6:7" ht="14.25" customHeight="1">
      <c r="F622" s="24"/>
      <c r="G622" s="24"/>
    </row>
    <row r="623" spans="6:7" ht="14.25" customHeight="1">
      <c r="F623" s="24"/>
      <c r="G623" s="24"/>
    </row>
    <row r="624" spans="6:7" ht="14.25" customHeight="1">
      <c r="F624" s="24"/>
      <c r="G624" s="24"/>
    </row>
    <row r="625" spans="6:7" ht="14.25" customHeight="1">
      <c r="F625" s="24"/>
      <c r="G625" s="24"/>
    </row>
    <row r="626" spans="6:7" ht="14.25" customHeight="1">
      <c r="F626" s="24"/>
      <c r="G626" s="24"/>
    </row>
    <row r="627" spans="6:7" ht="14.25" customHeight="1">
      <c r="F627" s="24"/>
      <c r="G627" s="24"/>
    </row>
    <row r="628" spans="6:7" ht="14.25" customHeight="1">
      <c r="F628" s="24"/>
      <c r="G628" s="24"/>
    </row>
    <row r="629" spans="6:7" ht="14.25" customHeight="1">
      <c r="F629" s="24"/>
      <c r="G629" s="24"/>
    </row>
    <row r="630" spans="6:7" ht="14.25" customHeight="1">
      <c r="F630" s="24"/>
      <c r="G630" s="24"/>
    </row>
    <row r="631" spans="6:7" ht="14.25" customHeight="1">
      <c r="F631" s="24"/>
      <c r="G631" s="24"/>
    </row>
    <row r="632" spans="6:7" ht="14.25" customHeight="1">
      <c r="F632" s="24"/>
      <c r="G632" s="24"/>
    </row>
    <row r="633" spans="6:7" ht="14.25" customHeight="1">
      <c r="F633" s="24"/>
      <c r="G633" s="24"/>
    </row>
    <row r="634" spans="6:7" ht="14.25" customHeight="1">
      <c r="F634" s="24"/>
      <c r="G634" s="24"/>
    </row>
    <row r="635" spans="6:7" ht="14.25" customHeight="1">
      <c r="F635" s="24"/>
      <c r="G635" s="24"/>
    </row>
    <row r="636" spans="6:7" ht="14.25" customHeight="1">
      <c r="F636" s="24"/>
      <c r="G636" s="24"/>
    </row>
    <row r="637" spans="6:7" ht="14.25" customHeight="1">
      <c r="F637" s="24"/>
      <c r="G637" s="24"/>
    </row>
    <row r="638" spans="6:7" ht="14.25" customHeight="1">
      <c r="F638" s="24"/>
      <c r="G638" s="24"/>
    </row>
    <row r="639" spans="6:7" ht="14.25" customHeight="1">
      <c r="F639" s="24"/>
      <c r="G639" s="24"/>
    </row>
    <row r="640" spans="6:7" ht="14.25" customHeight="1">
      <c r="F640" s="24"/>
      <c r="G640" s="24"/>
    </row>
    <row r="641" spans="6:7" ht="14.25" customHeight="1">
      <c r="F641" s="24"/>
      <c r="G641" s="24"/>
    </row>
    <row r="642" spans="6:7" ht="14.25" customHeight="1">
      <c r="F642" s="24"/>
      <c r="G642" s="24"/>
    </row>
    <row r="643" spans="6:7" ht="14.25" customHeight="1">
      <c r="F643" s="24"/>
      <c r="G643" s="24"/>
    </row>
    <row r="644" spans="6:7" ht="14.25" customHeight="1">
      <c r="F644" s="24"/>
      <c r="G644" s="24"/>
    </row>
    <row r="645" spans="6:7" ht="14.25" customHeight="1">
      <c r="F645" s="24"/>
      <c r="G645" s="24"/>
    </row>
    <row r="646" spans="6:7" ht="14.25" customHeight="1">
      <c r="F646" s="24"/>
      <c r="G646" s="24"/>
    </row>
    <row r="647" spans="6:7" ht="14.25" customHeight="1">
      <c r="F647" s="24"/>
      <c r="G647" s="24"/>
    </row>
    <row r="648" spans="6:7" ht="14.25" customHeight="1">
      <c r="F648" s="24"/>
      <c r="G648" s="24"/>
    </row>
    <row r="649" spans="6:7" ht="14.25" customHeight="1">
      <c r="F649" s="24"/>
      <c r="G649" s="24"/>
    </row>
    <row r="650" spans="6:7" ht="14.25" customHeight="1">
      <c r="F650" s="24"/>
      <c r="G650" s="24"/>
    </row>
    <row r="651" spans="6:7" ht="14.25" customHeight="1">
      <c r="F651" s="24"/>
      <c r="G651" s="24"/>
    </row>
    <row r="652" spans="6:7" ht="14.25" customHeight="1">
      <c r="F652" s="24"/>
      <c r="G652" s="24"/>
    </row>
    <row r="653" spans="6:7" ht="14.25" customHeight="1">
      <c r="F653" s="24"/>
      <c r="G653" s="24"/>
    </row>
    <row r="654" spans="6:7" ht="14.25" customHeight="1">
      <c r="F654" s="24"/>
      <c r="G654" s="24"/>
    </row>
    <row r="655" spans="6:7" ht="14.25" customHeight="1">
      <c r="F655" s="24"/>
      <c r="G655" s="24"/>
    </row>
    <row r="656" spans="6:7" ht="14.25" customHeight="1">
      <c r="F656" s="24"/>
      <c r="G656" s="24"/>
    </row>
    <row r="657" spans="6:7" ht="14.25" customHeight="1">
      <c r="F657" s="24"/>
      <c r="G657" s="24"/>
    </row>
    <row r="658" spans="6:7" ht="14.25" customHeight="1">
      <c r="F658" s="24"/>
      <c r="G658" s="24"/>
    </row>
    <row r="659" spans="6:7" ht="14.25" customHeight="1">
      <c r="F659" s="24"/>
      <c r="G659" s="24"/>
    </row>
    <row r="660" spans="6:7" ht="14.25" customHeight="1">
      <c r="F660" s="24"/>
      <c r="G660" s="24"/>
    </row>
    <row r="661" spans="6:7" ht="14.25" customHeight="1">
      <c r="F661" s="24"/>
      <c r="G661" s="24"/>
    </row>
    <row r="662" spans="6:7" ht="14.25" customHeight="1">
      <c r="F662" s="24"/>
      <c r="G662" s="24"/>
    </row>
    <row r="663" spans="6:7" ht="14.25" customHeight="1">
      <c r="F663" s="24"/>
      <c r="G663" s="24"/>
    </row>
    <row r="664" spans="6:7" ht="14.25" customHeight="1">
      <c r="F664" s="24"/>
      <c r="G664" s="24"/>
    </row>
    <row r="665" spans="6:7" ht="14.25" customHeight="1">
      <c r="F665" s="24"/>
      <c r="G665" s="24"/>
    </row>
    <row r="666" spans="6:7" ht="14.25" customHeight="1">
      <c r="F666" s="24"/>
      <c r="G666" s="24"/>
    </row>
    <row r="667" spans="6:7" ht="14.25" customHeight="1">
      <c r="F667" s="24"/>
      <c r="G667" s="24"/>
    </row>
    <row r="668" spans="6:7" ht="14.25" customHeight="1">
      <c r="F668" s="24"/>
      <c r="G668" s="24"/>
    </row>
    <row r="669" spans="6:7" ht="14.25" customHeight="1">
      <c r="F669" s="24"/>
      <c r="G669" s="24"/>
    </row>
    <row r="670" spans="6:7" ht="14.25" customHeight="1">
      <c r="F670" s="24"/>
      <c r="G670" s="24"/>
    </row>
    <row r="671" spans="6:7" ht="14.25" customHeight="1">
      <c r="F671" s="24"/>
      <c r="G671" s="24"/>
    </row>
    <row r="672" spans="6:7" ht="14.25" customHeight="1">
      <c r="F672" s="24"/>
      <c r="G672" s="24"/>
    </row>
    <row r="673" spans="6:7" ht="14.25" customHeight="1">
      <c r="F673" s="24"/>
      <c r="G673" s="24"/>
    </row>
    <row r="674" spans="6:7" ht="14.25" customHeight="1">
      <c r="F674" s="24"/>
      <c r="G674" s="24"/>
    </row>
    <row r="675" spans="6:7" ht="14.25" customHeight="1">
      <c r="F675" s="24"/>
      <c r="G675" s="24"/>
    </row>
    <row r="676" spans="6:7" ht="14.25" customHeight="1">
      <c r="F676" s="24"/>
      <c r="G676" s="24"/>
    </row>
    <row r="677" spans="6:7" ht="14.25" customHeight="1">
      <c r="F677" s="24"/>
      <c r="G677" s="24"/>
    </row>
    <row r="678" spans="6:7" ht="14.25" customHeight="1">
      <c r="F678" s="24"/>
      <c r="G678" s="24"/>
    </row>
    <row r="679" spans="6:7" ht="14.25" customHeight="1">
      <c r="F679" s="24"/>
      <c r="G679" s="24"/>
    </row>
    <row r="680" spans="6:7" ht="14.25" customHeight="1">
      <c r="F680" s="24"/>
      <c r="G680" s="24"/>
    </row>
    <row r="681" spans="6:7" ht="14.25" customHeight="1">
      <c r="F681" s="24"/>
      <c r="G681" s="24"/>
    </row>
    <row r="682" spans="6:7" ht="14.25" customHeight="1">
      <c r="F682" s="24"/>
      <c r="G682" s="24"/>
    </row>
    <row r="683" spans="6:7" ht="14.25" customHeight="1">
      <c r="F683" s="24"/>
      <c r="G683" s="24"/>
    </row>
    <row r="684" spans="6:7" ht="14.25" customHeight="1">
      <c r="F684" s="24"/>
      <c r="G684" s="24"/>
    </row>
    <row r="685" spans="6:7" ht="14.25" customHeight="1">
      <c r="F685" s="24"/>
      <c r="G685" s="24"/>
    </row>
    <row r="686" spans="6:7" ht="14.25" customHeight="1">
      <c r="F686" s="24"/>
      <c r="G686" s="24"/>
    </row>
    <row r="687" spans="6:7" ht="14.25" customHeight="1">
      <c r="F687" s="24"/>
      <c r="G687" s="24"/>
    </row>
    <row r="688" spans="6:7" ht="14.25" customHeight="1">
      <c r="F688" s="24"/>
      <c r="G688" s="24"/>
    </row>
    <row r="689" spans="6:7" ht="14.25" customHeight="1">
      <c r="F689" s="24"/>
      <c r="G689" s="24"/>
    </row>
    <row r="690" spans="6:7" ht="14.25" customHeight="1">
      <c r="F690" s="24"/>
      <c r="G690" s="24"/>
    </row>
    <row r="691" spans="6:7" ht="14.25" customHeight="1">
      <c r="F691" s="24"/>
      <c r="G691" s="24"/>
    </row>
    <row r="692" spans="6:7" ht="14.25" customHeight="1">
      <c r="F692" s="24"/>
      <c r="G692" s="24"/>
    </row>
    <row r="693" spans="6:7" ht="14.25" customHeight="1">
      <c r="F693" s="24"/>
      <c r="G693" s="24"/>
    </row>
    <row r="694" spans="6:7" ht="14.25" customHeight="1">
      <c r="F694" s="24"/>
      <c r="G694" s="24"/>
    </row>
    <row r="695" spans="6:7" ht="14.25" customHeight="1">
      <c r="F695" s="24"/>
      <c r="G695" s="24"/>
    </row>
    <row r="696" spans="6:7" ht="14.25" customHeight="1">
      <c r="F696" s="24"/>
      <c r="G696" s="24"/>
    </row>
    <row r="697" spans="6:7" ht="14.25" customHeight="1">
      <c r="F697" s="24"/>
      <c r="G697" s="24"/>
    </row>
    <row r="698" spans="6:7" ht="14.25" customHeight="1">
      <c r="F698" s="24"/>
      <c r="G698" s="24"/>
    </row>
    <row r="699" spans="6:7" ht="14.25" customHeight="1">
      <c r="F699" s="24"/>
      <c r="G699" s="24"/>
    </row>
    <row r="700" spans="6:7" ht="14.25" customHeight="1">
      <c r="F700" s="24"/>
      <c r="G700" s="24"/>
    </row>
    <row r="701" spans="6:7" ht="14.25" customHeight="1">
      <c r="F701" s="24"/>
      <c r="G701" s="24"/>
    </row>
    <row r="702" spans="6:7" ht="14.25" customHeight="1">
      <c r="F702" s="24"/>
      <c r="G702" s="24"/>
    </row>
    <row r="703" spans="6:7" ht="14.25" customHeight="1">
      <c r="F703" s="24"/>
      <c r="G703" s="24"/>
    </row>
    <row r="704" spans="6:7" ht="14.25" customHeight="1">
      <c r="F704" s="24"/>
      <c r="G704" s="24"/>
    </row>
    <row r="705" spans="6:7" ht="14.25" customHeight="1">
      <c r="F705" s="24"/>
      <c r="G705" s="24"/>
    </row>
    <row r="706" spans="6:7" ht="14.25" customHeight="1">
      <c r="F706" s="24"/>
      <c r="G706" s="24"/>
    </row>
    <row r="707" spans="6:7" ht="14.25" customHeight="1">
      <c r="F707" s="24"/>
      <c r="G707" s="24"/>
    </row>
    <row r="708" spans="6:7" ht="14.25" customHeight="1">
      <c r="F708" s="24"/>
      <c r="G708" s="24"/>
    </row>
    <row r="709" spans="6:7" ht="14.25" customHeight="1">
      <c r="F709" s="24"/>
      <c r="G709" s="24"/>
    </row>
    <row r="710" spans="6:7" ht="14.25" customHeight="1">
      <c r="F710" s="24"/>
      <c r="G710" s="24"/>
    </row>
    <row r="711" spans="6:7" ht="14.25" customHeight="1">
      <c r="F711" s="24"/>
      <c r="G711" s="24"/>
    </row>
    <row r="712" spans="6:7" ht="14.25" customHeight="1">
      <c r="F712" s="24"/>
      <c r="G712" s="24"/>
    </row>
    <row r="713" spans="6:7" ht="14.25" customHeight="1">
      <c r="F713" s="24"/>
      <c r="G713" s="24"/>
    </row>
    <row r="714" spans="6:7" ht="14.25" customHeight="1">
      <c r="F714" s="24"/>
      <c r="G714" s="24"/>
    </row>
    <row r="715" spans="6:7" ht="14.25" customHeight="1">
      <c r="F715" s="24"/>
      <c r="G715" s="24"/>
    </row>
    <row r="716" spans="6:7" ht="14.25" customHeight="1">
      <c r="F716" s="24"/>
      <c r="G716" s="24"/>
    </row>
    <row r="717" spans="6:7" ht="14.25" customHeight="1">
      <c r="F717" s="24"/>
      <c r="G717" s="24"/>
    </row>
    <row r="718" spans="6:7" ht="14.25" customHeight="1">
      <c r="F718" s="24"/>
      <c r="G718" s="24"/>
    </row>
    <row r="719" spans="6:7" ht="14.25" customHeight="1">
      <c r="F719" s="24"/>
      <c r="G719" s="24"/>
    </row>
    <row r="720" spans="6:7" ht="14.25" customHeight="1">
      <c r="F720" s="24"/>
      <c r="G720" s="24"/>
    </row>
    <row r="721" spans="6:7" ht="14.25" customHeight="1">
      <c r="F721" s="24"/>
      <c r="G721" s="24"/>
    </row>
    <row r="722" spans="6:7" ht="14.25" customHeight="1">
      <c r="F722" s="24"/>
      <c r="G722" s="24"/>
    </row>
    <row r="723" spans="6:7" ht="14.25" customHeight="1">
      <c r="F723" s="24"/>
      <c r="G723" s="24"/>
    </row>
    <row r="724" spans="6:7" ht="14.25" customHeight="1">
      <c r="F724" s="24"/>
      <c r="G724" s="24"/>
    </row>
    <row r="725" spans="6:7" ht="14.25" customHeight="1">
      <c r="F725" s="24"/>
      <c r="G725" s="24"/>
    </row>
    <row r="726" spans="6:7" ht="14.25" customHeight="1">
      <c r="F726" s="24"/>
      <c r="G726" s="24"/>
    </row>
    <row r="727" spans="6:7" ht="14.25" customHeight="1">
      <c r="F727" s="24"/>
      <c r="G727" s="24"/>
    </row>
    <row r="728" spans="6:7" ht="14.25" customHeight="1">
      <c r="F728" s="24"/>
      <c r="G728" s="24"/>
    </row>
    <row r="729" spans="6:7" ht="14.25" customHeight="1">
      <c r="F729" s="24"/>
      <c r="G729" s="24"/>
    </row>
    <row r="730" spans="6:7" ht="14.25" customHeight="1">
      <c r="F730" s="24"/>
      <c r="G730" s="24"/>
    </row>
    <row r="731" spans="6:7" ht="14.25" customHeight="1">
      <c r="F731" s="24"/>
      <c r="G731" s="24"/>
    </row>
    <row r="732" spans="6:7" ht="14.25" customHeight="1">
      <c r="F732" s="24"/>
      <c r="G732" s="24"/>
    </row>
    <row r="733" spans="6:7" ht="14.25" customHeight="1">
      <c r="F733" s="24"/>
      <c r="G733" s="24"/>
    </row>
    <row r="734" spans="6:7" ht="14.25" customHeight="1">
      <c r="F734" s="24"/>
      <c r="G734" s="24"/>
    </row>
    <row r="735" spans="6:7" ht="14.25" customHeight="1">
      <c r="F735" s="24"/>
      <c r="G735" s="24"/>
    </row>
    <row r="736" spans="6:7" ht="14.25" customHeight="1">
      <c r="F736" s="24"/>
      <c r="G736" s="24"/>
    </row>
    <row r="737" spans="6:7" ht="14.25" customHeight="1">
      <c r="F737" s="24"/>
      <c r="G737" s="24"/>
    </row>
    <row r="738" spans="6:7" ht="14.25" customHeight="1">
      <c r="F738" s="24"/>
      <c r="G738" s="24"/>
    </row>
    <row r="739" spans="6:7" ht="14.25" customHeight="1">
      <c r="F739" s="24"/>
      <c r="G739" s="24"/>
    </row>
    <row r="740" spans="6:7" ht="14.25" customHeight="1">
      <c r="F740" s="24"/>
      <c r="G740" s="24"/>
    </row>
    <row r="741" spans="6:7" ht="14.25" customHeight="1">
      <c r="F741" s="24"/>
      <c r="G741" s="24"/>
    </row>
    <row r="742" spans="6:7" ht="14.25" customHeight="1">
      <c r="F742" s="24"/>
      <c r="G742" s="24"/>
    </row>
    <row r="743" spans="6:7" ht="14.25" customHeight="1">
      <c r="F743" s="24"/>
      <c r="G743" s="24"/>
    </row>
    <row r="744" spans="6:7" ht="14.25" customHeight="1">
      <c r="F744" s="24"/>
      <c r="G744" s="24"/>
    </row>
    <row r="745" spans="6:7" ht="14.25" customHeight="1">
      <c r="F745" s="24"/>
      <c r="G745" s="24"/>
    </row>
    <row r="746" spans="6:7" ht="14.25" customHeight="1">
      <c r="F746" s="24"/>
      <c r="G746" s="24"/>
    </row>
    <row r="747" spans="6:7" ht="14.25" customHeight="1">
      <c r="F747" s="24"/>
      <c r="G747" s="24"/>
    </row>
    <row r="748" spans="6:7" ht="14.25" customHeight="1">
      <c r="F748" s="24"/>
      <c r="G748" s="24"/>
    </row>
    <row r="749" spans="6:7" ht="14.25" customHeight="1">
      <c r="F749" s="24"/>
      <c r="G749" s="24"/>
    </row>
    <row r="750" spans="6:7" ht="14.25" customHeight="1">
      <c r="F750" s="24"/>
      <c r="G750" s="24"/>
    </row>
    <row r="751" spans="6:7" ht="14.25" customHeight="1">
      <c r="F751" s="24"/>
      <c r="G751" s="24"/>
    </row>
    <row r="752" spans="6:7" ht="14.25" customHeight="1">
      <c r="F752" s="24"/>
      <c r="G752" s="24"/>
    </row>
    <row r="753" spans="6:7" ht="14.25" customHeight="1">
      <c r="F753" s="24"/>
      <c r="G753" s="24"/>
    </row>
    <row r="754" spans="6:7" ht="14.25" customHeight="1">
      <c r="F754" s="24"/>
      <c r="G754" s="24"/>
    </row>
    <row r="755" spans="6:7" ht="14.25" customHeight="1">
      <c r="F755" s="24"/>
      <c r="G755" s="24"/>
    </row>
    <row r="756" spans="6:7" ht="14.25" customHeight="1">
      <c r="F756" s="24"/>
      <c r="G756" s="24"/>
    </row>
    <row r="757" spans="6:7" ht="14.25" customHeight="1">
      <c r="F757" s="24"/>
      <c r="G757" s="24"/>
    </row>
    <row r="758" spans="6:7" ht="14.25" customHeight="1">
      <c r="F758" s="24"/>
      <c r="G758" s="24"/>
    </row>
    <row r="759" spans="6:7" ht="14.25" customHeight="1">
      <c r="F759" s="24"/>
      <c r="G759" s="24"/>
    </row>
    <row r="760" spans="6:7" ht="14.25" customHeight="1">
      <c r="F760" s="24"/>
      <c r="G760" s="24"/>
    </row>
    <row r="761" spans="6:7" ht="14.25" customHeight="1">
      <c r="F761" s="24"/>
      <c r="G761" s="24"/>
    </row>
    <row r="762" spans="6:7" ht="14.25" customHeight="1">
      <c r="F762" s="24"/>
      <c r="G762" s="24"/>
    </row>
    <row r="763" spans="6:7" ht="14.25" customHeight="1">
      <c r="F763" s="24"/>
      <c r="G763" s="24"/>
    </row>
    <row r="764" spans="6:7" ht="14.25" customHeight="1">
      <c r="F764" s="24"/>
      <c r="G764" s="24"/>
    </row>
    <row r="765" spans="6:7" ht="14.25" customHeight="1">
      <c r="F765" s="24"/>
      <c r="G765" s="24"/>
    </row>
    <row r="766" spans="6:7" ht="14.25" customHeight="1">
      <c r="F766" s="24"/>
      <c r="G766" s="24"/>
    </row>
    <row r="767" spans="6:7" ht="14.25" customHeight="1">
      <c r="F767" s="24"/>
      <c r="G767" s="24"/>
    </row>
    <row r="768" spans="6:7" ht="14.25" customHeight="1">
      <c r="F768" s="24"/>
      <c r="G768" s="24"/>
    </row>
    <row r="769" spans="6:7" ht="14.25" customHeight="1">
      <c r="F769" s="24"/>
      <c r="G769" s="24"/>
    </row>
    <row r="770" spans="6:7" ht="14.25" customHeight="1">
      <c r="F770" s="24"/>
      <c r="G770" s="24"/>
    </row>
    <row r="771" spans="6:7" ht="14.25" customHeight="1">
      <c r="F771" s="24"/>
      <c r="G771" s="24"/>
    </row>
    <row r="772" spans="6:7" ht="14.25" customHeight="1">
      <c r="F772" s="24"/>
      <c r="G772" s="24"/>
    </row>
    <row r="773" spans="6:7" ht="14.25" customHeight="1">
      <c r="F773" s="24"/>
      <c r="G773" s="24"/>
    </row>
    <row r="774" spans="6:7" ht="14.25" customHeight="1">
      <c r="F774" s="24"/>
      <c r="G774" s="24"/>
    </row>
    <row r="775" spans="6:7" ht="14.25" customHeight="1">
      <c r="F775" s="24"/>
      <c r="G775" s="24"/>
    </row>
    <row r="776" spans="6:7" ht="14.25" customHeight="1">
      <c r="F776" s="24"/>
      <c r="G776" s="24"/>
    </row>
    <row r="777" spans="6:7" ht="14.25" customHeight="1">
      <c r="F777" s="24"/>
      <c r="G777" s="24"/>
    </row>
    <row r="778" spans="6:7" ht="14.25" customHeight="1">
      <c r="F778" s="24"/>
      <c r="G778" s="24"/>
    </row>
    <row r="779" spans="6:7" ht="14.25" customHeight="1">
      <c r="F779" s="24"/>
      <c r="G779" s="24"/>
    </row>
    <row r="780" spans="6:7" ht="14.25" customHeight="1">
      <c r="F780" s="24"/>
      <c r="G780" s="24"/>
    </row>
    <row r="781" spans="6:7" ht="14.25" customHeight="1">
      <c r="F781" s="24"/>
      <c r="G781" s="24"/>
    </row>
    <row r="782" spans="6:7" ht="14.25" customHeight="1">
      <c r="F782" s="24"/>
      <c r="G782" s="24"/>
    </row>
    <row r="783" spans="6:7" ht="14.25" customHeight="1">
      <c r="F783" s="24"/>
      <c r="G783" s="24"/>
    </row>
    <row r="784" spans="6:7" ht="14.25" customHeight="1">
      <c r="F784" s="24"/>
      <c r="G784" s="24"/>
    </row>
    <row r="785" spans="6:7" ht="14.25" customHeight="1">
      <c r="F785" s="24"/>
      <c r="G785" s="24"/>
    </row>
    <row r="786" spans="6:7" ht="14.25" customHeight="1">
      <c r="F786" s="24"/>
      <c r="G786" s="24"/>
    </row>
    <row r="787" spans="6:7" ht="14.25" customHeight="1">
      <c r="F787" s="24"/>
      <c r="G787" s="24"/>
    </row>
    <row r="788" spans="6:7" ht="14.25" customHeight="1">
      <c r="F788" s="24"/>
      <c r="G788" s="24"/>
    </row>
    <row r="789" spans="6:7" ht="14.25" customHeight="1">
      <c r="F789" s="24"/>
      <c r="G789" s="24"/>
    </row>
    <row r="790" spans="6:7" ht="14.25" customHeight="1">
      <c r="F790" s="24"/>
      <c r="G790" s="24"/>
    </row>
    <row r="791" spans="6:7" ht="14.25" customHeight="1">
      <c r="F791" s="24"/>
      <c r="G791" s="24"/>
    </row>
    <row r="792" spans="6:7" ht="14.25" customHeight="1">
      <c r="F792" s="24"/>
      <c r="G792" s="24"/>
    </row>
    <row r="793" spans="6:7" ht="14.25" customHeight="1">
      <c r="F793" s="24"/>
      <c r="G793" s="24"/>
    </row>
    <row r="794" spans="6:7" ht="14.25" customHeight="1">
      <c r="F794" s="24"/>
      <c r="G794" s="24"/>
    </row>
    <row r="795" spans="6:7" ht="14.25" customHeight="1">
      <c r="F795" s="24"/>
      <c r="G795" s="24"/>
    </row>
    <row r="796" spans="6:7" ht="14.25" customHeight="1">
      <c r="F796" s="24"/>
      <c r="G796" s="24"/>
    </row>
    <row r="797" spans="6:7" ht="14.25" customHeight="1">
      <c r="F797" s="24"/>
      <c r="G797" s="24"/>
    </row>
    <row r="798" spans="6:7" ht="14.25" customHeight="1">
      <c r="F798" s="24"/>
      <c r="G798" s="24"/>
    </row>
    <row r="799" spans="6:7" ht="14.25" customHeight="1">
      <c r="F799" s="24"/>
      <c r="G799" s="24"/>
    </row>
    <row r="800" spans="6:7" ht="14.25" customHeight="1">
      <c r="F800" s="24"/>
      <c r="G800" s="24"/>
    </row>
    <row r="801" spans="6:7" ht="14.25" customHeight="1">
      <c r="F801" s="24"/>
      <c r="G801" s="24"/>
    </row>
    <row r="802" spans="6:7" ht="14.25" customHeight="1">
      <c r="F802" s="24"/>
      <c r="G802" s="24"/>
    </row>
    <row r="803" spans="6:7" ht="14.25" customHeight="1">
      <c r="F803" s="24"/>
      <c r="G803" s="24"/>
    </row>
    <row r="804" spans="6:7" ht="14.25" customHeight="1">
      <c r="F804" s="24"/>
      <c r="G804" s="24"/>
    </row>
    <row r="805" spans="6:7" ht="14.25" customHeight="1">
      <c r="F805" s="24"/>
      <c r="G805" s="24"/>
    </row>
    <row r="806" spans="6:7" ht="14.25" customHeight="1">
      <c r="F806" s="24"/>
      <c r="G806" s="24"/>
    </row>
    <row r="807" spans="6:7" ht="14.25" customHeight="1">
      <c r="F807" s="24"/>
      <c r="G807" s="24"/>
    </row>
    <row r="808" spans="6:7" ht="14.25" customHeight="1">
      <c r="F808" s="24"/>
      <c r="G808" s="24"/>
    </row>
    <row r="809" spans="6:7" ht="14.25" customHeight="1">
      <c r="F809" s="24"/>
      <c r="G809" s="24"/>
    </row>
    <row r="810" spans="6:7" ht="14.25" customHeight="1">
      <c r="F810" s="24"/>
      <c r="G810" s="24"/>
    </row>
    <row r="811" spans="6:7" ht="14.25" customHeight="1">
      <c r="F811" s="24"/>
      <c r="G811" s="24"/>
    </row>
    <row r="812" spans="6:7" ht="14.25" customHeight="1">
      <c r="F812" s="24"/>
      <c r="G812" s="24"/>
    </row>
    <row r="813" spans="6:7" ht="14.25" customHeight="1">
      <c r="F813" s="24"/>
      <c r="G813" s="24"/>
    </row>
    <row r="814" spans="6:7" ht="14.25" customHeight="1">
      <c r="F814" s="24"/>
      <c r="G814" s="24"/>
    </row>
    <row r="815" spans="6:7" ht="14.25" customHeight="1">
      <c r="F815" s="24"/>
      <c r="G815" s="24"/>
    </row>
    <row r="816" spans="6:7" ht="14.25" customHeight="1">
      <c r="F816" s="24"/>
      <c r="G816" s="24"/>
    </row>
    <row r="817" spans="6:7" ht="14.25" customHeight="1">
      <c r="F817" s="24"/>
      <c r="G817" s="24"/>
    </row>
    <row r="818" spans="6:7" ht="14.25" customHeight="1">
      <c r="F818" s="24"/>
      <c r="G818" s="24"/>
    </row>
    <row r="819" spans="6:7" ht="14.25" customHeight="1">
      <c r="F819" s="24"/>
      <c r="G819" s="24"/>
    </row>
    <row r="820" spans="6:7" ht="14.25" customHeight="1">
      <c r="F820" s="24"/>
      <c r="G820" s="24"/>
    </row>
    <row r="821" spans="6:7" ht="14.25" customHeight="1">
      <c r="F821" s="24"/>
      <c r="G821" s="24"/>
    </row>
    <row r="822" spans="6:7" ht="14.25" customHeight="1">
      <c r="F822" s="24"/>
      <c r="G822" s="24"/>
    </row>
    <row r="823" spans="6:7" ht="14.25" customHeight="1">
      <c r="F823" s="24"/>
      <c r="G823" s="24"/>
    </row>
    <row r="824" spans="6:7" ht="14.25" customHeight="1">
      <c r="F824" s="24"/>
      <c r="G824" s="24"/>
    </row>
    <row r="825" spans="6:7" ht="14.25" customHeight="1">
      <c r="F825" s="24"/>
      <c r="G825" s="24"/>
    </row>
    <row r="826" spans="6:7" ht="14.25" customHeight="1">
      <c r="F826" s="24"/>
      <c r="G826" s="24"/>
    </row>
    <row r="827" spans="6:7" ht="14.25" customHeight="1">
      <c r="F827" s="24"/>
      <c r="G827" s="24"/>
    </row>
    <row r="828" spans="6:7" ht="14.25" customHeight="1">
      <c r="F828" s="24"/>
      <c r="G828" s="24"/>
    </row>
    <row r="829" spans="6:7" ht="14.25" customHeight="1">
      <c r="F829" s="24"/>
      <c r="G829" s="24"/>
    </row>
    <row r="830" spans="6:7" ht="14.25" customHeight="1">
      <c r="F830" s="24"/>
      <c r="G830" s="24"/>
    </row>
    <row r="831" spans="6:7" ht="14.25" customHeight="1">
      <c r="F831" s="24"/>
      <c r="G831" s="24"/>
    </row>
    <row r="832" spans="6:7" ht="14.25" customHeight="1">
      <c r="F832" s="24"/>
      <c r="G832" s="24"/>
    </row>
    <row r="833" spans="6:7" ht="14.25" customHeight="1">
      <c r="F833" s="24"/>
      <c r="G833" s="24"/>
    </row>
    <row r="834" spans="6:7" ht="14.25" customHeight="1">
      <c r="F834" s="24"/>
      <c r="G834" s="24"/>
    </row>
    <row r="835" spans="6:7" ht="14.25" customHeight="1">
      <c r="F835" s="24"/>
      <c r="G835" s="24"/>
    </row>
    <row r="836" spans="6:7" ht="14.25" customHeight="1">
      <c r="F836" s="24"/>
      <c r="G836" s="24"/>
    </row>
    <row r="837" spans="6:7" ht="14.25" customHeight="1">
      <c r="F837" s="24"/>
      <c r="G837" s="24"/>
    </row>
    <row r="838" spans="6:7" ht="14.25" customHeight="1">
      <c r="F838" s="24"/>
      <c r="G838" s="24"/>
    </row>
    <row r="839" spans="6:7" ht="14.25" customHeight="1">
      <c r="F839" s="24"/>
      <c r="G839" s="24"/>
    </row>
    <row r="840" spans="6:7" ht="14.25" customHeight="1">
      <c r="F840" s="24"/>
      <c r="G840" s="24"/>
    </row>
    <row r="841" spans="6:7" ht="14.25" customHeight="1">
      <c r="F841" s="24"/>
      <c r="G841" s="24"/>
    </row>
    <row r="842" spans="6:7" ht="14.25" customHeight="1">
      <c r="F842" s="24"/>
      <c r="G842" s="24"/>
    </row>
    <row r="843" spans="6:7" ht="14.25" customHeight="1">
      <c r="F843" s="24"/>
      <c r="G843" s="24"/>
    </row>
    <row r="844" spans="6:7" ht="14.25" customHeight="1">
      <c r="F844" s="24"/>
      <c r="G844" s="24"/>
    </row>
    <row r="845" spans="6:7" ht="14.25" customHeight="1">
      <c r="F845" s="24"/>
      <c r="G845" s="24"/>
    </row>
    <row r="846" spans="6:7" ht="14.25" customHeight="1">
      <c r="F846" s="24"/>
      <c r="G846" s="24"/>
    </row>
    <row r="847" spans="6:7" ht="14.25" customHeight="1">
      <c r="F847" s="24"/>
      <c r="G847" s="24"/>
    </row>
    <row r="848" spans="6:7" ht="14.25" customHeight="1">
      <c r="F848" s="24"/>
      <c r="G848" s="24"/>
    </row>
    <row r="849" spans="6:7" ht="14.25" customHeight="1">
      <c r="F849" s="24"/>
      <c r="G849" s="24"/>
    </row>
    <row r="850" spans="6:7" ht="14.25" customHeight="1">
      <c r="F850" s="24"/>
      <c r="G850" s="24"/>
    </row>
    <row r="851" spans="6:7" ht="14.25" customHeight="1">
      <c r="F851" s="24"/>
      <c r="G851" s="24"/>
    </row>
    <row r="852" spans="6:7" ht="14.25" customHeight="1">
      <c r="F852" s="24"/>
      <c r="G852" s="24"/>
    </row>
    <row r="853" spans="6:7" ht="14.25" customHeight="1">
      <c r="F853" s="24"/>
      <c r="G853" s="24"/>
    </row>
    <row r="854" spans="6:7" ht="14.25" customHeight="1">
      <c r="F854" s="24"/>
      <c r="G854" s="24"/>
    </row>
    <row r="855" spans="6:7" ht="14.25" customHeight="1">
      <c r="F855" s="24"/>
      <c r="G855" s="24"/>
    </row>
    <row r="856" spans="6:7" ht="14.25" customHeight="1">
      <c r="F856" s="24"/>
      <c r="G856" s="24"/>
    </row>
    <row r="857" spans="6:7" ht="14.25" customHeight="1">
      <c r="F857" s="24"/>
      <c r="G857" s="24"/>
    </row>
    <row r="858" spans="6:7" ht="14.25" customHeight="1">
      <c r="F858" s="24"/>
      <c r="G858" s="24"/>
    </row>
    <row r="859" spans="6:7" ht="14.25" customHeight="1">
      <c r="F859" s="24"/>
      <c r="G859" s="24"/>
    </row>
    <row r="860" spans="6:7" ht="14.25" customHeight="1">
      <c r="F860" s="24"/>
      <c r="G860" s="24"/>
    </row>
    <row r="861" spans="6:7" ht="14.25" customHeight="1">
      <c r="F861" s="24"/>
      <c r="G861" s="24"/>
    </row>
    <row r="862" spans="6:7" ht="14.25" customHeight="1">
      <c r="F862" s="24"/>
      <c r="G862" s="24"/>
    </row>
    <row r="863" spans="6:7" ht="14.25" customHeight="1">
      <c r="F863" s="24"/>
      <c r="G863" s="24"/>
    </row>
    <row r="864" spans="6:7" ht="14.25" customHeight="1">
      <c r="F864" s="24"/>
      <c r="G864" s="24"/>
    </row>
    <row r="865" spans="6:7" ht="14.25" customHeight="1">
      <c r="F865" s="24"/>
      <c r="G865" s="24"/>
    </row>
    <row r="866" spans="6:7" ht="14.25" customHeight="1">
      <c r="F866" s="24"/>
      <c r="G866" s="24"/>
    </row>
    <row r="867" spans="6:7" ht="14.25" customHeight="1">
      <c r="F867" s="24"/>
      <c r="G867" s="24"/>
    </row>
    <row r="868" spans="6:7" ht="14.25" customHeight="1">
      <c r="F868" s="24"/>
      <c r="G868" s="24"/>
    </row>
    <row r="869" spans="6:7" ht="14.25" customHeight="1">
      <c r="F869" s="24"/>
      <c r="G869" s="24"/>
    </row>
    <row r="870" spans="6:7" ht="14.25" customHeight="1">
      <c r="F870" s="24"/>
      <c r="G870" s="24"/>
    </row>
    <row r="871" spans="6:7" ht="14.25" customHeight="1">
      <c r="F871" s="24"/>
      <c r="G871" s="24"/>
    </row>
    <row r="872" spans="6:7" ht="14.25" customHeight="1">
      <c r="F872" s="24"/>
      <c r="G872" s="24"/>
    </row>
    <row r="873" spans="6:7" ht="14.25" customHeight="1">
      <c r="F873" s="24"/>
      <c r="G873" s="24"/>
    </row>
    <row r="874" spans="6:7" ht="14.25" customHeight="1">
      <c r="F874" s="24"/>
      <c r="G874" s="24"/>
    </row>
    <row r="875" spans="6:7" ht="14.25" customHeight="1">
      <c r="F875" s="24"/>
      <c r="G875" s="24"/>
    </row>
    <row r="876" spans="6:7" ht="14.25" customHeight="1">
      <c r="F876" s="24"/>
      <c r="G876" s="24"/>
    </row>
    <row r="877" spans="6:7" ht="14.25" customHeight="1">
      <c r="F877" s="24"/>
      <c r="G877" s="24"/>
    </row>
    <row r="878" spans="6:7" ht="14.25" customHeight="1">
      <c r="F878" s="24"/>
      <c r="G878" s="24"/>
    </row>
    <row r="879" spans="6:7" ht="14.25" customHeight="1">
      <c r="F879" s="24"/>
      <c r="G879" s="24"/>
    </row>
    <row r="880" spans="6:7" ht="14.25" customHeight="1">
      <c r="F880" s="24"/>
      <c r="G880" s="24"/>
    </row>
    <row r="881" spans="6:7" ht="14.25" customHeight="1">
      <c r="F881" s="24"/>
      <c r="G881" s="24"/>
    </row>
    <row r="882" spans="6:7" ht="14.25" customHeight="1">
      <c r="F882" s="24"/>
      <c r="G882" s="24"/>
    </row>
    <row r="883" spans="6:7" ht="14.25" customHeight="1">
      <c r="F883" s="24"/>
      <c r="G883" s="24"/>
    </row>
    <row r="884" spans="6:7" ht="14.25" customHeight="1">
      <c r="F884" s="24"/>
      <c r="G884" s="24"/>
    </row>
    <row r="885" spans="6:7" ht="14.25" customHeight="1">
      <c r="F885" s="24"/>
      <c r="G885" s="24"/>
    </row>
    <row r="886" spans="6:7" ht="14.25" customHeight="1">
      <c r="F886" s="24"/>
      <c r="G886" s="24"/>
    </row>
    <row r="887" spans="6:7" ht="14.25" customHeight="1">
      <c r="F887" s="24"/>
      <c r="G887" s="24"/>
    </row>
    <row r="888" spans="6:7" ht="14.25" customHeight="1">
      <c r="F888" s="24"/>
      <c r="G888" s="24"/>
    </row>
    <row r="889" spans="6:7" ht="14.25" customHeight="1">
      <c r="F889" s="24"/>
      <c r="G889" s="24"/>
    </row>
    <row r="890" spans="6:7" ht="14.25" customHeight="1">
      <c r="F890" s="24"/>
      <c r="G890" s="24"/>
    </row>
    <row r="891" spans="6:7" ht="14.25" customHeight="1">
      <c r="F891" s="24"/>
      <c r="G891" s="24"/>
    </row>
    <row r="892" spans="6:7" ht="14.25" customHeight="1">
      <c r="F892" s="24"/>
      <c r="G892" s="24"/>
    </row>
    <row r="893" spans="6:7" ht="14.25" customHeight="1">
      <c r="F893" s="24"/>
      <c r="G893" s="24"/>
    </row>
    <row r="894" spans="6:7" ht="14.25" customHeight="1">
      <c r="F894" s="24"/>
      <c r="G894" s="24"/>
    </row>
    <row r="895" spans="6:7" ht="14.25" customHeight="1">
      <c r="F895" s="24"/>
      <c r="G895" s="24"/>
    </row>
    <row r="896" spans="6:7" ht="14.25" customHeight="1">
      <c r="F896" s="24"/>
      <c r="G896" s="24"/>
    </row>
    <row r="897" spans="6:7" ht="14.25" customHeight="1">
      <c r="F897" s="24"/>
      <c r="G897" s="24"/>
    </row>
    <row r="898" spans="6:7" ht="14.25" customHeight="1">
      <c r="F898" s="24"/>
      <c r="G898" s="24"/>
    </row>
    <row r="899" spans="6:7" ht="14.25" customHeight="1">
      <c r="F899" s="24"/>
      <c r="G899" s="24"/>
    </row>
    <row r="900" spans="6:7" ht="14.25" customHeight="1">
      <c r="F900" s="24"/>
      <c r="G900" s="24"/>
    </row>
    <row r="901" spans="6:7" ht="14.25" customHeight="1">
      <c r="F901" s="24"/>
      <c r="G901" s="24"/>
    </row>
    <row r="902" spans="6:7" ht="14.25" customHeight="1">
      <c r="F902" s="24"/>
      <c r="G902" s="24"/>
    </row>
    <row r="903" spans="6:7" ht="14.25" customHeight="1">
      <c r="F903" s="24"/>
      <c r="G903" s="24"/>
    </row>
    <row r="904" spans="6:7" ht="14.25" customHeight="1">
      <c r="F904" s="24"/>
      <c r="G904" s="24"/>
    </row>
    <row r="905" spans="6:7" ht="14.25" customHeight="1">
      <c r="F905" s="24"/>
      <c r="G905" s="24"/>
    </row>
    <row r="906" spans="6:7" ht="14.25" customHeight="1">
      <c r="F906" s="24"/>
      <c r="G906" s="24"/>
    </row>
    <row r="907" spans="6:7" ht="14.25" customHeight="1">
      <c r="F907" s="24"/>
      <c r="G907" s="24"/>
    </row>
    <row r="908" spans="6:7" ht="14.25" customHeight="1">
      <c r="F908" s="24"/>
      <c r="G908" s="24"/>
    </row>
    <row r="909" spans="6:7" ht="14.25" customHeight="1">
      <c r="F909" s="24"/>
      <c r="G909" s="24"/>
    </row>
    <row r="910" spans="6:7" ht="14.25" customHeight="1">
      <c r="F910" s="24"/>
      <c r="G910" s="24"/>
    </row>
    <row r="911" spans="6:7" ht="14.25" customHeight="1">
      <c r="F911" s="24"/>
      <c r="G911" s="24"/>
    </row>
    <row r="912" spans="6:7" ht="14.25" customHeight="1">
      <c r="F912" s="24"/>
      <c r="G912" s="24"/>
    </row>
    <row r="913" spans="6:7" ht="14.25" customHeight="1">
      <c r="F913" s="24"/>
      <c r="G913" s="24"/>
    </row>
    <row r="914" spans="6:7" ht="14.25" customHeight="1">
      <c r="F914" s="24"/>
      <c r="G914" s="24"/>
    </row>
    <row r="915" spans="6:7" ht="14.25" customHeight="1">
      <c r="F915" s="24"/>
      <c r="G915" s="24"/>
    </row>
    <row r="916" spans="6:7" ht="14.25" customHeight="1">
      <c r="F916" s="24"/>
      <c r="G916" s="24"/>
    </row>
    <row r="917" spans="6:7" ht="14.25" customHeight="1">
      <c r="F917" s="24"/>
      <c r="G917" s="24"/>
    </row>
    <row r="918" spans="6:7" ht="14.25" customHeight="1">
      <c r="F918" s="24"/>
      <c r="G918" s="24"/>
    </row>
    <row r="919" spans="6:7" ht="14.25" customHeight="1">
      <c r="F919" s="24"/>
      <c r="G919" s="24"/>
    </row>
    <row r="920" spans="6:7" ht="14.25" customHeight="1">
      <c r="F920" s="24"/>
      <c r="G920" s="24"/>
    </row>
    <row r="921" spans="6:7" ht="14.25" customHeight="1">
      <c r="F921" s="24"/>
      <c r="G921" s="24"/>
    </row>
    <row r="922" spans="6:7" ht="14.25" customHeight="1">
      <c r="F922" s="24"/>
      <c r="G922" s="24"/>
    </row>
    <row r="923" spans="6:7" ht="14.25" customHeight="1">
      <c r="F923" s="24"/>
      <c r="G923" s="24"/>
    </row>
    <row r="924" spans="6:7" ht="14.25" customHeight="1">
      <c r="F924" s="24"/>
      <c r="G924" s="24"/>
    </row>
    <row r="925" spans="6:7" ht="14.25" customHeight="1">
      <c r="F925" s="24"/>
      <c r="G925" s="24"/>
    </row>
    <row r="926" spans="6:7" ht="14.25" customHeight="1">
      <c r="F926" s="24"/>
      <c r="G926" s="24"/>
    </row>
    <row r="927" spans="6:7" ht="14.25" customHeight="1">
      <c r="F927" s="24"/>
      <c r="G927" s="24"/>
    </row>
    <row r="928" spans="6:7" ht="14.25" customHeight="1">
      <c r="F928" s="24"/>
      <c r="G928" s="24"/>
    </row>
    <row r="929" spans="6:7" ht="14.25" customHeight="1">
      <c r="F929" s="24"/>
      <c r="G929" s="24"/>
    </row>
    <row r="930" spans="6:7" ht="14.25" customHeight="1">
      <c r="F930" s="24"/>
      <c r="G930" s="24"/>
    </row>
    <row r="931" spans="6:7" ht="14.25" customHeight="1">
      <c r="F931" s="24"/>
      <c r="G931" s="24"/>
    </row>
    <row r="932" spans="6:7" ht="14.25" customHeight="1">
      <c r="F932" s="24"/>
      <c r="G932" s="24"/>
    </row>
    <row r="933" spans="6:7" ht="14.25" customHeight="1">
      <c r="F933" s="24"/>
      <c r="G933" s="24"/>
    </row>
    <row r="934" spans="6:7" ht="14.25" customHeight="1">
      <c r="F934" s="24"/>
      <c r="G934" s="24"/>
    </row>
    <row r="935" spans="6:7" ht="14.25" customHeight="1">
      <c r="F935" s="24"/>
      <c r="G935" s="24"/>
    </row>
    <row r="936" spans="6:7" ht="14.25" customHeight="1">
      <c r="F936" s="24"/>
      <c r="G936" s="24"/>
    </row>
    <row r="937" spans="6:7" ht="14.25" customHeight="1">
      <c r="F937" s="24"/>
      <c r="G937" s="24"/>
    </row>
    <row r="938" spans="6:7" ht="14.25" customHeight="1">
      <c r="F938" s="24"/>
      <c r="G938" s="24"/>
    </row>
    <row r="939" spans="6:7" ht="14.25" customHeight="1">
      <c r="F939" s="24"/>
      <c r="G939" s="24"/>
    </row>
    <row r="940" spans="6:7" ht="14.25" customHeight="1">
      <c r="F940" s="24"/>
      <c r="G940" s="24"/>
    </row>
    <row r="941" spans="6:7" ht="14.25" customHeight="1">
      <c r="F941" s="24"/>
      <c r="G941" s="24"/>
    </row>
    <row r="942" spans="6:7" ht="14.25" customHeight="1">
      <c r="F942" s="24"/>
      <c r="G942" s="24"/>
    </row>
    <row r="943" spans="6:7" ht="14.25" customHeight="1">
      <c r="F943" s="24"/>
      <c r="G943" s="24"/>
    </row>
    <row r="944" spans="6:7" ht="14.25" customHeight="1">
      <c r="F944" s="24"/>
      <c r="G944" s="24"/>
    </row>
    <row r="945" spans="6:7" ht="14.25" customHeight="1">
      <c r="F945" s="24"/>
      <c r="G945" s="24"/>
    </row>
    <row r="946" spans="6:7" ht="14.25" customHeight="1">
      <c r="F946" s="24"/>
      <c r="G946" s="24"/>
    </row>
  </sheetData>
  <mergeCells count="5">
    <mergeCell ref="B3:F3"/>
    <mergeCell ref="B7:F7"/>
    <mergeCell ref="B11:F11"/>
    <mergeCell ref="B15:F15"/>
    <mergeCell ref="B19:F19"/>
  </mergeCells>
  <pageMargins left="0.511811024" right="0.511811024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0"/>
  <sheetViews>
    <sheetView workbookViewId="0"/>
  </sheetViews>
  <sheetFormatPr defaultColWidth="12.5703125" defaultRowHeight="15" customHeight="1"/>
  <cols>
    <col min="1" max="1" width="8.5703125" customWidth="1"/>
    <col min="2" max="2" width="107.42578125" customWidth="1"/>
    <col min="3" max="3" width="12.140625" customWidth="1"/>
    <col min="4" max="4" width="9.140625" customWidth="1"/>
    <col min="5" max="6" width="8.140625" customWidth="1"/>
    <col min="7" max="7" width="14.28515625" customWidth="1"/>
    <col min="8" max="8" width="12.42578125" customWidth="1"/>
    <col min="9" max="9" width="14.28515625" customWidth="1"/>
    <col min="10" max="10" width="9.140625" customWidth="1"/>
    <col min="11" max="26" width="8.5703125" customWidth="1"/>
  </cols>
  <sheetData>
    <row r="1" spans="1:10" ht="14.25" customHeight="1">
      <c r="A1" s="127" t="s">
        <v>37</v>
      </c>
      <c r="B1" s="127" t="s">
        <v>150</v>
      </c>
      <c r="C1" s="127" t="s">
        <v>151</v>
      </c>
      <c r="D1" s="129" t="s">
        <v>152</v>
      </c>
      <c r="E1" s="124"/>
      <c r="F1" s="125"/>
      <c r="G1" s="123" t="s">
        <v>153</v>
      </c>
      <c r="H1" s="124"/>
      <c r="I1" s="125"/>
    </row>
    <row r="2" spans="1:10" ht="14.25" customHeight="1">
      <c r="A2" s="128"/>
      <c r="B2" s="128"/>
      <c r="C2" s="128"/>
      <c r="D2" s="3" t="s">
        <v>154</v>
      </c>
      <c r="E2" s="3" t="s">
        <v>155</v>
      </c>
      <c r="F2" s="3" t="s">
        <v>156</v>
      </c>
      <c r="G2" s="4" t="s">
        <v>154</v>
      </c>
      <c r="H2" s="4" t="s">
        <v>155</v>
      </c>
      <c r="I2" s="4" t="s">
        <v>156</v>
      </c>
    </row>
    <row r="3" spans="1:10" ht="14.25" customHeight="1">
      <c r="A3" s="5">
        <v>1</v>
      </c>
      <c r="B3" s="6" t="s">
        <v>157</v>
      </c>
      <c r="C3" s="7" t="e">
        <f>VLOOKUP(B3,Produtividade!B:H,6,FALSE)</f>
        <v>#N/A</v>
      </c>
      <c r="D3" s="8" t="s">
        <v>172</v>
      </c>
      <c r="E3" s="8" t="s">
        <v>172</v>
      </c>
      <c r="F3" s="8" t="s">
        <v>172</v>
      </c>
      <c r="G3" s="9" t="e">
        <f t="shared" ref="G3:I3" si="0">D3*$C3</f>
        <v>#VALUE!</v>
      </c>
      <c r="H3" s="9" t="e">
        <f t="shared" si="0"/>
        <v>#VALUE!</v>
      </c>
      <c r="I3" s="9" t="e">
        <f t="shared" si="0"/>
        <v>#VALUE!</v>
      </c>
      <c r="J3" s="10">
        <f t="shared" ref="J3:J17" si="1">SUM(D3:F3)</f>
        <v>0</v>
      </c>
    </row>
    <row r="4" spans="1:10" ht="14.25" customHeight="1">
      <c r="A4" s="5">
        <v>2</v>
      </c>
      <c r="B4" s="6" t="s">
        <v>158</v>
      </c>
      <c r="C4" s="7" t="e">
        <f>VLOOKUP(B4,Produtividade!B:H,6,FALSE)</f>
        <v>#N/A</v>
      </c>
      <c r="D4" s="8" t="s">
        <v>172</v>
      </c>
      <c r="E4" s="8" t="s">
        <v>172</v>
      </c>
      <c r="F4" s="8" t="s">
        <v>172</v>
      </c>
      <c r="G4" s="9" t="e">
        <f t="shared" ref="G4:I4" si="2">D4*$C4</f>
        <v>#VALUE!</v>
      </c>
      <c r="H4" s="9" t="e">
        <f t="shared" si="2"/>
        <v>#VALUE!</v>
      </c>
      <c r="I4" s="9" t="e">
        <f t="shared" si="2"/>
        <v>#VALUE!</v>
      </c>
      <c r="J4" s="10">
        <f t="shared" si="1"/>
        <v>0</v>
      </c>
    </row>
    <row r="5" spans="1:10" ht="14.25" customHeight="1">
      <c r="A5" s="5">
        <v>3</v>
      </c>
      <c r="B5" s="6" t="s">
        <v>159</v>
      </c>
      <c r="C5" s="7" t="e">
        <f>VLOOKUP(B5,Produtividade!B:H,6,FALSE)</f>
        <v>#N/A</v>
      </c>
      <c r="D5" s="8" t="s">
        <v>172</v>
      </c>
      <c r="E5" s="8" t="s">
        <v>172</v>
      </c>
      <c r="F5" s="8" t="s">
        <v>172</v>
      </c>
      <c r="G5" s="9" t="e">
        <f t="shared" ref="G5:I5" si="3">D5*$C5</f>
        <v>#VALUE!</v>
      </c>
      <c r="H5" s="9" t="e">
        <f t="shared" si="3"/>
        <v>#VALUE!</v>
      </c>
      <c r="I5" s="9" t="e">
        <f t="shared" si="3"/>
        <v>#VALUE!</v>
      </c>
      <c r="J5" s="10">
        <f t="shared" si="1"/>
        <v>0</v>
      </c>
    </row>
    <row r="6" spans="1:10" ht="14.25" customHeight="1">
      <c r="A6" s="5">
        <v>4</v>
      </c>
      <c r="B6" s="6" t="s">
        <v>160</v>
      </c>
      <c r="C6" s="7" t="e">
        <f>VLOOKUP(B6,Produtividade!B:H,6,FALSE)</f>
        <v>#N/A</v>
      </c>
      <c r="D6" s="8" t="s">
        <v>172</v>
      </c>
      <c r="E6" s="8" t="s">
        <v>172</v>
      </c>
      <c r="F6" s="8" t="s">
        <v>172</v>
      </c>
      <c r="G6" s="9" t="e">
        <f t="shared" ref="G6:I6" si="4">D6*$C6</f>
        <v>#VALUE!</v>
      </c>
      <c r="H6" s="9" t="e">
        <f t="shared" si="4"/>
        <v>#VALUE!</v>
      </c>
      <c r="I6" s="9" t="e">
        <f t="shared" si="4"/>
        <v>#VALUE!</v>
      </c>
      <c r="J6" s="10">
        <f t="shared" si="1"/>
        <v>0</v>
      </c>
    </row>
    <row r="7" spans="1:10" ht="14.25" customHeight="1">
      <c r="A7" s="5">
        <v>5</v>
      </c>
      <c r="B7" s="6" t="s">
        <v>161</v>
      </c>
      <c r="C7" s="7" t="e">
        <f>VLOOKUP(B7,Produtividade!B:H,6,FALSE)</f>
        <v>#N/A</v>
      </c>
      <c r="D7" s="8" t="s">
        <v>172</v>
      </c>
      <c r="E7" s="8" t="s">
        <v>172</v>
      </c>
      <c r="F7" s="8" t="s">
        <v>172</v>
      </c>
      <c r="G7" s="9" t="e">
        <f t="shared" ref="G7:I7" si="5">D7*$C7</f>
        <v>#VALUE!</v>
      </c>
      <c r="H7" s="9" t="e">
        <f t="shared" si="5"/>
        <v>#VALUE!</v>
      </c>
      <c r="I7" s="9" t="e">
        <f t="shared" si="5"/>
        <v>#VALUE!</v>
      </c>
      <c r="J7" s="10">
        <f t="shared" si="1"/>
        <v>0</v>
      </c>
    </row>
    <row r="8" spans="1:10" ht="14.25" customHeight="1">
      <c r="A8" s="5">
        <v>6</v>
      </c>
      <c r="B8" s="6" t="s">
        <v>162</v>
      </c>
      <c r="C8" s="7" t="e">
        <f>VLOOKUP(B8,Produtividade!B:H,6,FALSE)</f>
        <v>#N/A</v>
      </c>
      <c r="D8" s="8" t="s">
        <v>172</v>
      </c>
      <c r="E8" s="8" t="s">
        <v>172</v>
      </c>
      <c r="F8" s="8" t="s">
        <v>172</v>
      </c>
      <c r="G8" s="9" t="e">
        <f t="shared" ref="G8:I8" si="6">D8*$C8</f>
        <v>#VALUE!</v>
      </c>
      <c r="H8" s="9" t="e">
        <f t="shared" si="6"/>
        <v>#VALUE!</v>
      </c>
      <c r="I8" s="9" t="e">
        <f t="shared" si="6"/>
        <v>#VALUE!</v>
      </c>
      <c r="J8" s="10">
        <f t="shared" si="1"/>
        <v>0</v>
      </c>
    </row>
    <row r="9" spans="1:10" ht="14.25" customHeight="1">
      <c r="A9" s="5">
        <v>7</v>
      </c>
      <c r="B9" s="6" t="s">
        <v>163</v>
      </c>
      <c r="C9" s="7" t="e">
        <f>VLOOKUP(B9,Produtividade!B:H,6,FALSE)</f>
        <v>#N/A</v>
      </c>
      <c r="D9" s="8" t="s">
        <v>172</v>
      </c>
      <c r="E9" s="8" t="s">
        <v>172</v>
      </c>
      <c r="F9" s="8" t="s">
        <v>172</v>
      </c>
      <c r="G9" s="9" t="e">
        <f t="shared" ref="G9:I9" si="7">D9*$C9</f>
        <v>#VALUE!</v>
      </c>
      <c r="H9" s="9" t="e">
        <f t="shared" si="7"/>
        <v>#VALUE!</v>
      </c>
      <c r="I9" s="9" t="e">
        <f t="shared" si="7"/>
        <v>#VALUE!</v>
      </c>
      <c r="J9" s="10">
        <f t="shared" si="1"/>
        <v>0</v>
      </c>
    </row>
    <row r="10" spans="1:10" ht="14.25" customHeight="1">
      <c r="A10" s="5">
        <v>8</v>
      </c>
      <c r="B10" s="6" t="s">
        <v>164</v>
      </c>
      <c r="C10" s="7" t="e">
        <f>VLOOKUP(B10,Produtividade!B:H,6,FALSE)</f>
        <v>#N/A</v>
      </c>
      <c r="D10" s="8" t="s">
        <v>172</v>
      </c>
      <c r="E10" s="8" t="s">
        <v>172</v>
      </c>
      <c r="F10" s="8" t="s">
        <v>172</v>
      </c>
      <c r="G10" s="9" t="e">
        <f t="shared" ref="G10:I10" si="8">D10*$C10</f>
        <v>#VALUE!</v>
      </c>
      <c r="H10" s="9" t="e">
        <f t="shared" si="8"/>
        <v>#VALUE!</v>
      </c>
      <c r="I10" s="9" t="e">
        <f t="shared" si="8"/>
        <v>#VALUE!</v>
      </c>
      <c r="J10" s="10">
        <f t="shared" si="1"/>
        <v>0</v>
      </c>
    </row>
    <row r="11" spans="1:10" ht="14.25" customHeight="1">
      <c r="A11" s="5">
        <v>9</v>
      </c>
      <c r="B11" s="6" t="s">
        <v>165</v>
      </c>
      <c r="C11" s="7" t="e">
        <f>VLOOKUP(B11,Produtividade!B:H,6,FALSE)</f>
        <v>#N/A</v>
      </c>
      <c r="D11" s="8" t="s">
        <v>172</v>
      </c>
      <c r="E11" s="8" t="s">
        <v>172</v>
      </c>
      <c r="F11" s="8" t="s">
        <v>172</v>
      </c>
      <c r="G11" s="9" t="e">
        <f t="shared" ref="G11:I11" si="9">D11*$C11</f>
        <v>#VALUE!</v>
      </c>
      <c r="H11" s="9" t="e">
        <f t="shared" si="9"/>
        <v>#VALUE!</v>
      </c>
      <c r="I11" s="9" t="e">
        <f t="shared" si="9"/>
        <v>#VALUE!</v>
      </c>
      <c r="J11" s="10">
        <f t="shared" si="1"/>
        <v>0</v>
      </c>
    </row>
    <row r="12" spans="1:10" ht="14.25" customHeight="1">
      <c r="A12" s="5">
        <v>10</v>
      </c>
      <c r="B12" s="6" t="s">
        <v>166</v>
      </c>
      <c r="C12" s="7" t="e">
        <f>VLOOKUP(B12,Produtividade!B:H,6,FALSE)</f>
        <v>#N/A</v>
      </c>
      <c r="D12" s="8" t="s">
        <v>172</v>
      </c>
      <c r="E12" s="8" t="s">
        <v>172</v>
      </c>
      <c r="F12" s="8" t="s">
        <v>172</v>
      </c>
      <c r="G12" s="9" t="e">
        <f t="shared" ref="G12:I12" si="10">D12*$C12</f>
        <v>#VALUE!</v>
      </c>
      <c r="H12" s="9" t="e">
        <f t="shared" si="10"/>
        <v>#VALUE!</v>
      </c>
      <c r="I12" s="9" t="e">
        <f t="shared" si="10"/>
        <v>#VALUE!</v>
      </c>
      <c r="J12" s="10">
        <f t="shared" si="1"/>
        <v>0</v>
      </c>
    </row>
    <row r="13" spans="1:10" ht="14.25" customHeight="1">
      <c r="A13" s="5">
        <v>11</v>
      </c>
      <c r="B13" s="6" t="s">
        <v>167</v>
      </c>
      <c r="C13" s="7" t="e">
        <f>VLOOKUP(B13,Produtividade!B:H,7,FALSE)</f>
        <v>#N/A</v>
      </c>
      <c r="D13" s="8" t="s">
        <v>172</v>
      </c>
      <c r="E13" s="8" t="s">
        <v>172</v>
      </c>
      <c r="F13" s="8" t="s">
        <v>172</v>
      </c>
      <c r="G13" s="9" t="e">
        <f t="shared" ref="G13:I13" si="11">D13*$C13</f>
        <v>#VALUE!</v>
      </c>
      <c r="H13" s="9" t="e">
        <f t="shared" si="11"/>
        <v>#VALUE!</v>
      </c>
      <c r="I13" s="9" t="e">
        <f t="shared" si="11"/>
        <v>#VALUE!</v>
      </c>
      <c r="J13" s="10">
        <f t="shared" si="1"/>
        <v>0</v>
      </c>
    </row>
    <row r="14" spans="1:10" ht="14.25" customHeight="1">
      <c r="A14" s="5">
        <v>12</v>
      </c>
      <c r="B14" s="6" t="s">
        <v>168</v>
      </c>
      <c r="C14" s="7" t="e">
        <f>VLOOKUP(B14,Produtividade!B:H,9,FALSE)</f>
        <v>#N/A</v>
      </c>
      <c r="D14" s="8" t="s">
        <v>172</v>
      </c>
      <c r="E14" s="8" t="s">
        <v>172</v>
      </c>
      <c r="F14" s="8" t="s">
        <v>172</v>
      </c>
      <c r="G14" s="9" t="e">
        <f t="shared" ref="G14:I14" si="12">D14*$C14</f>
        <v>#VALUE!</v>
      </c>
      <c r="H14" s="9" t="e">
        <f t="shared" si="12"/>
        <v>#VALUE!</v>
      </c>
      <c r="I14" s="9" t="e">
        <f t="shared" si="12"/>
        <v>#VALUE!</v>
      </c>
      <c r="J14" s="10">
        <f t="shared" si="1"/>
        <v>0</v>
      </c>
    </row>
    <row r="15" spans="1:10" ht="14.25" customHeight="1">
      <c r="A15" s="5">
        <v>13</v>
      </c>
      <c r="B15" s="6" t="s">
        <v>169</v>
      </c>
      <c r="C15" s="7" t="e">
        <f>VLOOKUP(B15,Produtividade!B:H,9,FALSE)</f>
        <v>#N/A</v>
      </c>
      <c r="D15" s="8" t="s">
        <v>172</v>
      </c>
      <c r="E15" s="8" t="s">
        <v>172</v>
      </c>
      <c r="F15" s="8" t="s">
        <v>172</v>
      </c>
      <c r="G15" s="9" t="e">
        <f t="shared" ref="G15:I15" si="13">D15*$C15</f>
        <v>#VALUE!</v>
      </c>
      <c r="H15" s="9" t="e">
        <f t="shared" si="13"/>
        <v>#VALUE!</v>
      </c>
      <c r="I15" s="9" t="e">
        <f t="shared" si="13"/>
        <v>#VALUE!</v>
      </c>
      <c r="J15" s="10">
        <f t="shared" si="1"/>
        <v>0</v>
      </c>
    </row>
    <row r="16" spans="1:10" ht="14.25" customHeight="1">
      <c r="A16" s="126" t="s">
        <v>170</v>
      </c>
      <c r="B16" s="124"/>
      <c r="C16" s="124"/>
      <c r="D16" s="124"/>
      <c r="E16" s="124"/>
      <c r="F16" s="125"/>
      <c r="G16" s="11" t="e">
        <f t="shared" ref="G16:I16" si="14">SUM(G3:G15)</f>
        <v>#VALUE!</v>
      </c>
      <c r="H16" s="11" t="e">
        <f t="shared" si="14"/>
        <v>#VALUE!</v>
      </c>
      <c r="I16" s="11" t="e">
        <f t="shared" si="14"/>
        <v>#VALUE!</v>
      </c>
      <c r="J16" s="10">
        <f t="shared" si="1"/>
        <v>0</v>
      </c>
    </row>
    <row r="17" spans="1:10" ht="14.25" customHeight="1">
      <c r="A17" s="126" t="s">
        <v>171</v>
      </c>
      <c r="B17" s="124"/>
      <c r="C17" s="124"/>
      <c r="D17" s="124"/>
      <c r="E17" s="124"/>
      <c r="F17" s="125"/>
      <c r="G17" s="12" t="e">
        <f t="shared" ref="G17:I17" si="15">G16*30</f>
        <v>#VALUE!</v>
      </c>
      <c r="H17" s="12" t="e">
        <f t="shared" si="15"/>
        <v>#VALUE!</v>
      </c>
      <c r="I17" s="12" t="e">
        <f t="shared" si="15"/>
        <v>#VALUE!</v>
      </c>
      <c r="J17" s="10">
        <f t="shared" si="1"/>
        <v>0</v>
      </c>
    </row>
    <row r="18" spans="1:10" ht="14.25" customHeight="1"/>
    <row r="19" spans="1:10" ht="14.25" customHeight="1"/>
    <row r="20" spans="1:10" ht="14.25" customHeight="1"/>
    <row r="21" spans="1:10" ht="14.25" customHeight="1"/>
    <row r="22" spans="1:10" ht="14.25" customHeight="1"/>
    <row r="23" spans="1:10" ht="14.25" customHeight="1"/>
    <row r="24" spans="1:10" ht="14.25" customHeight="1"/>
    <row r="25" spans="1:10" ht="14.25" customHeight="1"/>
    <row r="26" spans="1:10" ht="14.25" customHeight="1"/>
    <row r="27" spans="1:10" ht="14.25" customHeight="1"/>
    <row r="28" spans="1:10" ht="14.25" customHeight="1"/>
    <row r="29" spans="1:10" ht="14.25" customHeight="1"/>
    <row r="30" spans="1:10" ht="14.25" customHeight="1"/>
    <row r="31" spans="1:10" ht="14.25" customHeight="1"/>
    <row r="32" spans="1:1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G1:I1"/>
    <mergeCell ref="A16:F16"/>
    <mergeCell ref="A17:F17"/>
    <mergeCell ref="A1:A2"/>
    <mergeCell ref="B1:B2"/>
    <mergeCell ref="C1:C2"/>
    <mergeCell ref="D1:F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Dados da Proposta</vt:lpstr>
      <vt:lpstr>Composição dos custos</vt:lpstr>
      <vt:lpstr>Produtividade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R. Ferreira</dc:creator>
  <cp:lastModifiedBy>Leandro Rosa Ferreira</cp:lastModifiedBy>
  <dcterms:created xsi:type="dcterms:W3CDTF">2026-04-30T19:55:42Z</dcterms:created>
  <dcterms:modified xsi:type="dcterms:W3CDTF">2026-05-06T17:00:22Z</dcterms:modified>
</cp:coreProperties>
</file>